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<sst xmlns="http://schemas.openxmlformats.org/spreadsheetml/2006/main" count="260" uniqueCount="69">
  <si>
    <t xml:space="preserve">FECHA : </t>
  </si>
  <si>
    <t>DEPARTAMENTO</t>
  </si>
  <si>
    <t xml:space="preserve">PROVINCIA </t>
  </si>
  <si>
    <t>ANCASH</t>
  </si>
  <si>
    <t>YUNGAY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</si>
  <si>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</si>
  <si>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</si>
  <si>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</si>
  <si>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</si>
  <si>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</si>
  <si>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</si>
  <si>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</si>
  <si>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</si>
  <si>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</si>
  <si>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</si>
  <si>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</si>
  <si>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</si>
  <si>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</si>
  <si>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</si>
  <si>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</si>
  <si>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</si>
  <si>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</si>
  <si>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</si>
  <si>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</si>
  <si>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</si>
  <si>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</si>
  <si>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</si>
  <si>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</si>
  <si>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</si>
  <si>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</si>
  <si>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</si>
  <si>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</si>
  <si>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</si>
  <si>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</si>
  <si>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</si>
  <si>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SECO</t>
  </si>
  <si>
    <t>ARVEJA GRANO VERDE</t>
  </si>
  <si>
    <t>BETARRAGA</t>
  </si>
  <si>
    <t>CAPULI (PRUNUS SEROTINA SSP. CAPULI)</t>
  </si>
  <si>
    <t>CEBADA GRANO</t>
  </si>
  <si>
    <t>CEBOLLA</t>
  </si>
  <si>
    <t>CHOCHO O TARHUI GRANO SECO</t>
  </si>
  <si>
    <t>COL O REPOLLO</t>
  </si>
  <si>
    <t>ESPINACA (T)</t>
  </si>
  <si>
    <t>FRIJOL GRANO SECO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</si>
  <si>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</si>
  <si>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</si>
  <si>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</si>
  <si>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</si>
  <si>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</si>
  <si>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</si>
  <si>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</si>
  <si>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</si>
  <si>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</si>
  <si>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MAIZ MORADO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</si>
  <si>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</si>
  <si>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</si>
  <si>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</si>
  <si>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</si>
  <si>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</si>
  <si>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</si>
  <si>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</si>
  <si>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</si>
  <si>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QUINUA</t>
  </si>
  <si>
    <t>RABANO</t>
  </si>
  <si>
    <t>TRIGO BLANDO</t>
  </si>
  <si>
    <t>TUMBO</t>
  </si>
  <si>
    <t>ZANAHORIA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</si>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</sst>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3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21" width="9" style="22" bestFit="1" customWidth="1"/>
  </cols>
  <sheetData>
    <row r="1" spans="1:21" x14ac:dyDescent="0.3">
      <c r="A1" t="s">
        <v>0</v>
      </c>
      <c r="B1" s="1">
        <f ca="1">NOW()</f>
        <v>45051.528431944447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14030010000</v>
      </c>
      <c r="B12" t="s">
        <v>26</v>
      </c>
      <c r="C12" t="s">
        <v>27</v>
      </c>
      <c r="E12" s="22">
        <v>7</v>
      </c>
      <c r="F12" s="22">
        <v>9</v>
      </c>
      <c r="G12" s="22">
        <v>10</v>
      </c>
      <c r="H12" s="22">
        <v>10</v>
      </c>
      <c r="I12" s="22">
        <v>11</v>
      </c>
      <c r="J12" s="22">
        <v>12</v>
      </c>
      <c r="K12" s="22">
        <v>13</v>
      </c>
      <c r="L12" s="22">
        <v>12</v>
      </c>
      <c r="M12" s="22">
        <v>11</v>
      </c>
      <c r="N12" s="22">
        <v>11</v>
      </c>
      <c r="O12" s="22">
        <v>12</v>
      </c>
      <c r="P12" s="22">
        <v>13</v>
      </c>
      <c r="Q12" s="22">
        <v>13</v>
      </c>
      <c r="R12" s="22">
        <v>12</v>
      </c>
      <c r="S12" s="22">
        <v>12</v>
      </c>
      <c r="T12" s="22">
        <v>13</v>
      </c>
      <c r="U12" s="22">
        <v>13</v>
      </c>
    </row>
    <row r="13" spans="1:21" x14ac:dyDescent="0.3">
      <c r="C13" t="s">
        <v>28</v>
      </c>
      <c r="D13" s="22">
        <v>43</v>
      </c>
      <c r="E13" s="22">
        <v>3</v>
      </c>
      <c r="F13" s="22">
        <v>4</v>
      </c>
      <c r="G13" s="22">
        <v>3</v>
      </c>
      <c r="H13" s="22">
        <v>3</v>
      </c>
      <c r="I13" s="22">
        <v>4</v>
      </c>
      <c r="J13" s="22">
        <v>4</v>
      </c>
      <c r="K13" s="22">
        <v>4</v>
      </c>
      <c r="L13" s="22">
        <v>3</v>
      </c>
      <c r="M13" s="22">
        <v>3</v>
      </c>
      <c r="N13" s="22">
        <v>4</v>
      </c>
      <c r="O13" s="22">
        <v>4</v>
      </c>
      <c r="P13" s="22">
        <v>4</v>
      </c>
    </row>
    <row r="14" spans="1:21" x14ac:dyDescent="0.3">
      <c r="C14" t="s">
        <v>29</v>
      </c>
      <c r="D14" s="22">
        <v>42</v>
      </c>
      <c r="J14" s="22">
        <v>3</v>
      </c>
      <c r="K14" s="22">
        <v>3</v>
      </c>
      <c r="L14" s="22">
        <v>4</v>
      </c>
      <c r="M14" s="22">
        <v>4</v>
      </c>
      <c r="N14" s="22">
        <v>4</v>
      </c>
      <c r="O14" s="22">
        <v>3</v>
      </c>
      <c r="P14" s="22">
        <v>3</v>
      </c>
      <c r="Q14" s="22">
        <v>4</v>
      </c>
      <c r="R14" s="22">
        <v>4</v>
      </c>
      <c r="S14" s="22">
        <v>3</v>
      </c>
      <c r="T14" s="22">
        <v>3</v>
      </c>
      <c r="U14" s="22">
        <v>4</v>
      </c>
    </row>
    <row r="15" spans="1:21" x14ac:dyDescent="0.3">
      <c r="C15" t="s">
        <v>30</v>
      </c>
      <c r="D15" s="22">
        <v>8500</v>
      </c>
      <c r="J15" s="22">
        <v>8666.6659999999993</v>
      </c>
      <c r="K15" s="22">
        <v>8666.6659999999993</v>
      </c>
      <c r="L15" s="22">
        <v>8500</v>
      </c>
      <c r="M15" s="22">
        <v>6500</v>
      </c>
      <c r="N15" s="22">
        <v>8750</v>
      </c>
      <c r="O15" s="22">
        <v>8666.6659999999993</v>
      </c>
      <c r="P15" s="22">
        <v>8666.6659999999993</v>
      </c>
      <c r="Q15" s="22">
        <v>9500</v>
      </c>
      <c r="R15" s="22">
        <v>8750</v>
      </c>
      <c r="S15" s="22">
        <v>8666.6659999999993</v>
      </c>
      <c r="T15" s="22">
        <v>8666.6659999999993</v>
      </c>
      <c r="U15" s="22">
        <v>8250</v>
      </c>
    </row>
    <row r="16" spans="1:21" x14ac:dyDescent="0.3">
      <c r="C16" t="s">
        <v>31</v>
      </c>
      <c r="D16" s="22">
        <v>357</v>
      </c>
      <c r="J16" s="22">
        <v>26</v>
      </c>
      <c r="K16" s="22">
        <v>26</v>
      </c>
      <c r="L16" s="22">
        <v>34</v>
      </c>
      <c r="M16" s="22">
        <v>26</v>
      </c>
      <c r="N16" s="22">
        <v>35</v>
      </c>
      <c r="O16" s="22">
        <v>26</v>
      </c>
      <c r="P16" s="22">
        <v>26</v>
      </c>
      <c r="Q16" s="22">
        <v>38</v>
      </c>
      <c r="R16" s="22">
        <v>35</v>
      </c>
      <c r="S16" s="22">
        <v>26</v>
      </c>
      <c r="T16" s="22">
        <v>26</v>
      </c>
      <c r="U16" s="22">
        <v>33</v>
      </c>
    </row>
    <row r="17" spans="1:21" x14ac:dyDescent="0.3">
      <c r="C17" t="s">
        <v>32</v>
      </c>
      <c r="D17" s="22">
        <v>1.2969999999999999</v>
      </c>
      <c r="J17" s="22">
        <v>1</v>
      </c>
      <c r="K17" s="22">
        <v>1.2</v>
      </c>
      <c r="L17" s="22">
        <v>1.25</v>
      </c>
      <c r="M17" s="22">
        <v>1.3</v>
      </c>
      <c r="N17" s="22">
        <v>1.2</v>
      </c>
      <c r="O17" s="22">
        <v>1.25</v>
      </c>
      <c r="P17" s="22">
        <v>1.3</v>
      </c>
      <c r="Q17" s="22">
        <v>1.25</v>
      </c>
      <c r="R17" s="22">
        <v>1.3</v>
      </c>
      <c r="S17" s="22">
        <v>1.4</v>
      </c>
      <c r="T17" s="22">
        <v>1.5</v>
      </c>
      <c r="U17" s="22">
        <v>1.6</v>
      </c>
    </row>
    <row r="18" spans="1:21" x14ac:dyDescent="0.3">
      <c r="A18">
        <v>15010080000</v>
      </c>
      <c r="B18" t="s">
        <v>33</v>
      </c>
      <c r="C18" t="s">
        <v>27</v>
      </c>
      <c r="E18" s="22">
        <v>15</v>
      </c>
      <c r="F18" s="22">
        <v>15</v>
      </c>
      <c r="G18" s="22">
        <v>15</v>
      </c>
      <c r="H18" s="22">
        <v>15</v>
      </c>
      <c r="I18" s="22">
        <v>15</v>
      </c>
      <c r="J18" s="22">
        <v>15</v>
      </c>
      <c r="K18" s="22">
        <v>15</v>
      </c>
      <c r="L18" s="22">
        <v>15</v>
      </c>
      <c r="M18" s="22">
        <v>15</v>
      </c>
      <c r="N18" s="22">
        <v>15</v>
      </c>
      <c r="O18" s="22">
        <v>15</v>
      </c>
      <c r="P18" s="22">
        <v>15</v>
      </c>
      <c r="Q18" s="22">
        <v>15</v>
      </c>
      <c r="R18" s="22">
        <v>15</v>
      </c>
      <c r="S18" s="22">
        <v>15</v>
      </c>
      <c r="T18" s="22">
        <v>15</v>
      </c>
      <c r="U18" s="22">
        <v>15</v>
      </c>
    </row>
    <row r="19" spans="1:21" x14ac:dyDescent="0.3">
      <c r="A19">
        <v>12010010000</v>
      </c>
      <c r="B19" t="s">
        <v>34</v>
      </c>
      <c r="C19" t="s">
        <v>27</v>
      </c>
      <c r="E19" s="22">
        <v>211</v>
      </c>
      <c r="F19" s="22">
        <v>211</v>
      </c>
      <c r="G19" s="22">
        <v>211</v>
      </c>
      <c r="H19" s="22">
        <v>211</v>
      </c>
      <c r="I19" s="22">
        <v>211</v>
      </c>
      <c r="J19" s="22">
        <v>216</v>
      </c>
      <c r="K19" s="22">
        <v>216</v>
      </c>
      <c r="L19" s="22">
        <v>216</v>
      </c>
      <c r="M19" s="22">
        <v>216</v>
      </c>
      <c r="N19" s="22">
        <v>216</v>
      </c>
      <c r="O19" s="22">
        <v>216</v>
      </c>
      <c r="P19" s="22">
        <v>216</v>
      </c>
      <c r="Q19" s="22">
        <v>216</v>
      </c>
      <c r="R19" s="22">
        <v>216</v>
      </c>
      <c r="S19" s="22">
        <v>216</v>
      </c>
      <c r="T19" s="22">
        <v>216</v>
      </c>
      <c r="U19" s="22">
        <v>216</v>
      </c>
    </row>
    <row r="20" spans="1:21" x14ac:dyDescent="0.3">
      <c r="C20" t="s">
        <v>28</v>
      </c>
      <c r="D20" s="22">
        <v>5</v>
      </c>
      <c r="J20" s="22">
        <v>5</v>
      </c>
    </row>
    <row r="21" spans="1:21" x14ac:dyDescent="0.3">
      <c r="C21" t="s">
        <v>29</v>
      </c>
      <c r="D21" s="22">
        <v>216</v>
      </c>
    </row>
    <row r="22" spans="1:21" x14ac:dyDescent="0.3">
      <c r="C22" t="s">
        <v>30</v>
      </c>
      <c r="D22" s="22">
        <v>27370.37</v>
      </c>
    </row>
    <row r="23" spans="1:21" x14ac:dyDescent="0.3">
      <c r="C23" t="s">
        <v>31</v>
      </c>
      <c r="D23" s="22">
        <v>5912</v>
      </c>
      <c r="J23" s="22">
        <v>496</v>
      </c>
      <c r="K23" s="22">
        <v>521</v>
      </c>
      <c r="L23" s="22">
        <v>520</v>
      </c>
      <c r="M23" s="22">
        <v>496</v>
      </c>
      <c r="N23" s="22">
        <v>482</v>
      </c>
      <c r="O23" s="22">
        <v>493</v>
      </c>
      <c r="P23" s="22">
        <v>477</v>
      </c>
      <c r="Q23" s="22">
        <v>485</v>
      </c>
      <c r="R23" s="22">
        <v>478</v>
      </c>
      <c r="S23" s="22">
        <v>467</v>
      </c>
      <c r="T23" s="22">
        <v>477</v>
      </c>
      <c r="U23" s="22">
        <v>520</v>
      </c>
    </row>
    <row r="24" spans="1:21" x14ac:dyDescent="0.3">
      <c r="C24" t="s">
        <v>32</v>
      </c>
      <c r="D24" s="22">
        <v>0.39500000000000002</v>
      </c>
      <c r="J24" s="22">
        <v>0.33100000000000002</v>
      </c>
      <c r="K24" s="22">
        <v>0.35399999999999998</v>
      </c>
      <c r="L24" s="22">
        <v>0.34799999999999998</v>
      </c>
      <c r="M24" s="22">
        <v>0.36899999999999999</v>
      </c>
      <c r="N24" s="22">
        <v>0.37</v>
      </c>
      <c r="O24" s="22">
        <v>0.39100000000000001</v>
      </c>
      <c r="P24" s="22">
        <v>0.40300000000000002</v>
      </c>
      <c r="Q24" s="22">
        <v>0.40699999999999997</v>
      </c>
      <c r="R24" s="22">
        <v>0.42799999999999999</v>
      </c>
      <c r="S24" s="22">
        <v>0.44400000000000001</v>
      </c>
      <c r="T24" s="22">
        <v>0.44700000000000001</v>
      </c>
      <c r="U24" s="22">
        <v>0.45600000000000002</v>
      </c>
    </row>
    <row r="25" spans="1:21" x14ac:dyDescent="0.3">
      <c r="A25">
        <v>14060010000</v>
      </c>
      <c r="B25" t="s">
        <v>35</v>
      </c>
      <c r="C25" t="s">
        <v>27</v>
      </c>
      <c r="E25" s="22">
        <v>160</v>
      </c>
      <c r="F25" s="22">
        <v>137</v>
      </c>
      <c r="G25" s="22">
        <v>9</v>
      </c>
    </row>
    <row r="26" spans="1:21" x14ac:dyDescent="0.3">
      <c r="A26">
        <v>14030050000</v>
      </c>
      <c r="B26" t="s">
        <v>36</v>
      </c>
      <c r="C26" t="s">
        <v>27</v>
      </c>
      <c r="E26" s="22">
        <v>24</v>
      </c>
      <c r="F26" s="22">
        <v>21</v>
      </c>
      <c r="G26" s="22">
        <v>20</v>
      </c>
      <c r="H26" s="22">
        <v>29</v>
      </c>
      <c r="I26" s="22">
        <v>33</v>
      </c>
      <c r="J26" s="22">
        <v>39</v>
      </c>
      <c r="K26" s="22">
        <v>41</v>
      </c>
      <c r="L26" s="22">
        <v>41</v>
      </c>
      <c r="M26" s="22">
        <v>44</v>
      </c>
      <c r="N26" s="22">
        <v>48</v>
      </c>
      <c r="O26" s="22">
        <v>53</v>
      </c>
      <c r="P26" s="22">
        <v>54</v>
      </c>
      <c r="Q26" s="22">
        <v>52</v>
      </c>
      <c r="R26" s="22">
        <v>52</v>
      </c>
      <c r="S26" s="22">
        <v>51</v>
      </c>
      <c r="T26" s="22">
        <v>50</v>
      </c>
      <c r="U26" s="22">
        <v>51</v>
      </c>
    </row>
    <row r="27" spans="1:21" x14ac:dyDescent="0.3">
      <c r="C27" t="s">
        <v>28</v>
      </c>
      <c r="D27" s="22">
        <v>157</v>
      </c>
      <c r="E27" s="22">
        <v>3</v>
      </c>
      <c r="F27" s="22">
        <v>10</v>
      </c>
      <c r="G27" s="22">
        <v>7</v>
      </c>
      <c r="H27" s="22">
        <v>12</v>
      </c>
      <c r="I27" s="22">
        <v>14</v>
      </c>
      <c r="J27" s="22">
        <v>13</v>
      </c>
      <c r="K27" s="22">
        <v>14</v>
      </c>
      <c r="L27" s="22">
        <v>14</v>
      </c>
      <c r="M27" s="22">
        <v>16</v>
      </c>
      <c r="N27" s="22">
        <v>19</v>
      </c>
      <c r="O27" s="22">
        <v>18</v>
      </c>
      <c r="P27" s="22">
        <v>17</v>
      </c>
    </row>
    <row r="28" spans="1:21" x14ac:dyDescent="0.3">
      <c r="C28" t="s">
        <v>29</v>
      </c>
      <c r="D28" s="22">
        <v>179</v>
      </c>
      <c r="J28" s="22">
        <v>7</v>
      </c>
      <c r="K28" s="22">
        <v>12</v>
      </c>
      <c r="L28" s="22">
        <v>14</v>
      </c>
      <c r="M28" s="22">
        <v>13</v>
      </c>
      <c r="N28" s="22">
        <v>15</v>
      </c>
      <c r="O28" s="22">
        <v>13</v>
      </c>
      <c r="P28" s="22">
        <v>16</v>
      </c>
      <c r="Q28" s="22">
        <v>19</v>
      </c>
      <c r="R28" s="22">
        <v>18</v>
      </c>
      <c r="S28" s="22">
        <v>17</v>
      </c>
      <c r="T28" s="22">
        <v>18</v>
      </c>
      <c r="U28" s="22">
        <v>17</v>
      </c>
    </row>
    <row r="29" spans="1:21" x14ac:dyDescent="0.3">
      <c r="C29" t="s">
        <v>30</v>
      </c>
      <c r="D29" s="22">
        <v>3641.34</v>
      </c>
      <c r="J29" s="22">
        <v>3400</v>
      </c>
      <c r="K29" s="22">
        <v>3791.6660000000002</v>
      </c>
      <c r="L29" s="22">
        <v>3642.857</v>
      </c>
      <c r="M29" s="22">
        <v>3500</v>
      </c>
      <c r="N29" s="22">
        <v>3800</v>
      </c>
      <c r="O29" s="22">
        <v>3692.3069999999998</v>
      </c>
      <c r="P29" s="22">
        <v>3625</v>
      </c>
      <c r="Q29" s="22">
        <v>3684.21</v>
      </c>
      <c r="R29" s="22">
        <v>3555.5549999999998</v>
      </c>
      <c r="S29" s="22">
        <v>3705.8820000000001</v>
      </c>
      <c r="T29" s="22">
        <v>3666.6660000000002</v>
      </c>
      <c r="U29" s="22">
        <v>3529.4110000000001</v>
      </c>
    </row>
    <row r="30" spans="1:21" x14ac:dyDescent="0.3">
      <c r="C30" t="s">
        <v>31</v>
      </c>
      <c r="D30" s="22">
        <v>651.79999999999995</v>
      </c>
      <c r="J30" s="22">
        <v>23.8</v>
      </c>
      <c r="K30" s="22">
        <v>45.5</v>
      </c>
      <c r="L30" s="22">
        <v>51</v>
      </c>
      <c r="M30" s="22">
        <v>45.5</v>
      </c>
      <c r="N30" s="22">
        <v>57</v>
      </c>
      <c r="O30" s="22">
        <v>48</v>
      </c>
      <c r="P30" s="22">
        <v>58</v>
      </c>
      <c r="Q30" s="22">
        <v>70</v>
      </c>
      <c r="R30" s="22">
        <v>64</v>
      </c>
      <c r="S30" s="22">
        <v>63</v>
      </c>
      <c r="T30" s="22">
        <v>66</v>
      </c>
      <c r="U30" s="22">
        <v>60</v>
      </c>
    </row>
    <row r="31" spans="1:21" x14ac:dyDescent="0.3">
      <c r="C31" t="s">
        <v>32</v>
      </c>
      <c r="D31" s="22">
        <v>1.972</v>
      </c>
      <c r="J31" s="22">
        <v>1.8</v>
      </c>
      <c r="K31" s="22">
        <v>1.768</v>
      </c>
      <c r="L31" s="22">
        <v>2</v>
      </c>
      <c r="M31" s="22">
        <v>2.456</v>
      </c>
      <c r="N31" s="22">
        <v>2.726</v>
      </c>
      <c r="O31" s="22">
        <v>2.6579999999999999</v>
      </c>
      <c r="P31" s="22">
        <v>2.19</v>
      </c>
      <c r="Q31" s="22">
        <v>1.7629999999999999</v>
      </c>
      <c r="R31" s="22">
        <v>1.67</v>
      </c>
      <c r="S31" s="22">
        <v>1.641</v>
      </c>
      <c r="T31" s="22">
        <v>1.5609999999999999</v>
      </c>
      <c r="U31" s="22">
        <v>1.698</v>
      </c>
    </row>
    <row r="32" spans="1:21" x14ac:dyDescent="0.3">
      <c r="A32">
        <v>14030070000</v>
      </c>
      <c r="B32" t="s">
        <v>37</v>
      </c>
      <c r="C32" t="s">
        <v>27</v>
      </c>
      <c r="E32" s="22">
        <v>6</v>
      </c>
      <c r="F32" s="22">
        <v>6</v>
      </c>
      <c r="G32" s="22">
        <v>7</v>
      </c>
      <c r="H32" s="22">
        <v>7</v>
      </c>
      <c r="I32" s="22">
        <v>8</v>
      </c>
      <c r="J32" s="22">
        <v>9</v>
      </c>
      <c r="K32" s="22">
        <v>9</v>
      </c>
      <c r="L32" s="22">
        <v>10</v>
      </c>
      <c r="M32" s="22">
        <v>10</v>
      </c>
      <c r="N32" s="22">
        <v>10</v>
      </c>
      <c r="O32" s="22">
        <v>10</v>
      </c>
      <c r="P32" s="22">
        <v>11</v>
      </c>
      <c r="Q32" s="22">
        <v>10</v>
      </c>
      <c r="R32" s="22">
        <v>9</v>
      </c>
      <c r="S32" s="22">
        <v>8</v>
      </c>
      <c r="T32" s="22">
        <v>8</v>
      </c>
      <c r="U32" s="22">
        <v>9</v>
      </c>
    </row>
    <row r="33" spans="1:21" x14ac:dyDescent="0.3">
      <c r="C33" t="s">
        <v>28</v>
      </c>
      <c r="D33" s="22">
        <v>40</v>
      </c>
      <c r="E33" s="22">
        <v>3</v>
      </c>
      <c r="F33" s="22">
        <v>2</v>
      </c>
      <c r="G33" s="22">
        <v>3</v>
      </c>
      <c r="H33" s="22">
        <v>3</v>
      </c>
      <c r="I33" s="22">
        <v>3</v>
      </c>
      <c r="J33" s="22">
        <v>4</v>
      </c>
      <c r="K33" s="22">
        <v>3</v>
      </c>
      <c r="L33" s="22">
        <v>4</v>
      </c>
      <c r="M33" s="22">
        <v>4</v>
      </c>
      <c r="N33" s="22">
        <v>3</v>
      </c>
      <c r="O33" s="22">
        <v>4</v>
      </c>
      <c r="P33" s="22">
        <v>4</v>
      </c>
    </row>
    <row r="34" spans="1:21" x14ac:dyDescent="0.3">
      <c r="C34" t="s">
        <v>29</v>
      </c>
      <c r="D34" s="22">
        <v>42</v>
      </c>
      <c r="J34" s="22">
        <v>3</v>
      </c>
      <c r="K34" s="22">
        <v>3</v>
      </c>
      <c r="L34" s="22">
        <v>3</v>
      </c>
      <c r="M34" s="22">
        <v>4</v>
      </c>
      <c r="N34" s="22">
        <v>3</v>
      </c>
      <c r="O34" s="22">
        <v>4</v>
      </c>
      <c r="P34" s="22">
        <v>3</v>
      </c>
      <c r="Q34" s="22">
        <v>4</v>
      </c>
      <c r="R34" s="22">
        <v>4</v>
      </c>
      <c r="S34" s="22">
        <v>4</v>
      </c>
      <c r="T34" s="22">
        <v>4</v>
      </c>
      <c r="U34" s="22">
        <v>3</v>
      </c>
    </row>
    <row r="35" spans="1:21" x14ac:dyDescent="0.3">
      <c r="C35" t="s">
        <v>30</v>
      </c>
      <c r="D35" s="22">
        <v>10714.285</v>
      </c>
      <c r="J35" s="22">
        <v>10666.665999999999</v>
      </c>
      <c r="K35" s="22">
        <v>11000</v>
      </c>
      <c r="L35" s="22">
        <v>10666.665999999999</v>
      </c>
      <c r="M35" s="22">
        <v>10500</v>
      </c>
      <c r="N35" s="22">
        <v>11666.665999999999</v>
      </c>
      <c r="O35" s="22">
        <v>10500</v>
      </c>
      <c r="P35" s="22">
        <v>10666.665999999999</v>
      </c>
      <c r="Q35" s="22">
        <v>10500</v>
      </c>
      <c r="R35" s="22">
        <v>10500</v>
      </c>
      <c r="S35" s="22">
        <v>10500</v>
      </c>
      <c r="T35" s="22">
        <v>10500</v>
      </c>
      <c r="U35" s="22">
        <v>11333.333000000001</v>
      </c>
    </row>
    <row r="36" spans="1:21" x14ac:dyDescent="0.3">
      <c r="C36" t="s">
        <v>31</v>
      </c>
      <c r="D36" s="22">
        <v>450</v>
      </c>
      <c r="J36" s="22">
        <v>32</v>
      </c>
      <c r="K36" s="22">
        <v>33</v>
      </c>
      <c r="L36" s="22">
        <v>32</v>
      </c>
      <c r="M36" s="22">
        <v>42</v>
      </c>
      <c r="N36" s="22">
        <v>35</v>
      </c>
      <c r="O36" s="22">
        <v>42</v>
      </c>
      <c r="P36" s="22">
        <v>32</v>
      </c>
      <c r="Q36" s="22">
        <v>42</v>
      </c>
      <c r="R36" s="22">
        <v>42</v>
      </c>
      <c r="S36" s="22">
        <v>42</v>
      </c>
      <c r="T36" s="22">
        <v>42</v>
      </c>
      <c r="U36" s="22">
        <v>34</v>
      </c>
    </row>
    <row r="37" spans="1:21" x14ac:dyDescent="0.3">
      <c r="C37" t="s">
        <v>32</v>
      </c>
      <c r="D37" s="22">
        <v>1.1519999999999999</v>
      </c>
      <c r="J37" s="22">
        <v>1</v>
      </c>
      <c r="K37" s="22">
        <v>1</v>
      </c>
      <c r="L37" s="22">
        <v>1</v>
      </c>
      <c r="M37" s="22">
        <v>1</v>
      </c>
      <c r="N37" s="22">
        <v>1.2</v>
      </c>
      <c r="O37" s="22">
        <v>1.25</v>
      </c>
      <c r="P37" s="22">
        <v>1.1499999999999999</v>
      </c>
      <c r="Q37" s="22">
        <v>1.2</v>
      </c>
      <c r="R37" s="22">
        <v>1.2</v>
      </c>
      <c r="S37" s="22">
        <v>1.25</v>
      </c>
      <c r="T37" s="22">
        <v>1.2</v>
      </c>
      <c r="U37" s="22">
        <v>1.3</v>
      </c>
    </row>
    <row r="38" spans="1:21" x14ac:dyDescent="0.3">
      <c r="A38">
        <v>13010040000</v>
      </c>
      <c r="B38" t="s">
        <v>38</v>
      </c>
      <c r="C38" t="s">
        <v>27</v>
      </c>
      <c r="E38" s="22">
        <v>1</v>
      </c>
      <c r="F38" s="22">
        <v>1</v>
      </c>
      <c r="G38" s="22">
        <v>1</v>
      </c>
      <c r="H38" s="22">
        <v>1</v>
      </c>
      <c r="I38" s="22">
        <v>1</v>
      </c>
      <c r="J38" s="22">
        <v>1</v>
      </c>
      <c r="K38" s="22">
        <v>1</v>
      </c>
      <c r="L38" s="22">
        <v>1</v>
      </c>
      <c r="M38" s="22">
        <v>1</v>
      </c>
      <c r="N38" s="22">
        <v>1</v>
      </c>
      <c r="O38" s="22">
        <v>1</v>
      </c>
      <c r="P38" s="22">
        <v>1</v>
      </c>
      <c r="Q38" s="22">
        <v>1</v>
      </c>
      <c r="R38" s="22">
        <v>1</v>
      </c>
      <c r="S38" s="22">
        <v>1</v>
      </c>
      <c r="T38" s="22">
        <v>1</v>
      </c>
      <c r="U38" s="22">
        <v>1</v>
      </c>
    </row>
    <row r="39" spans="1:21" x14ac:dyDescent="0.3">
      <c r="C39" t="s">
        <v>29</v>
      </c>
      <c r="D39" s="22">
        <v>1</v>
      </c>
    </row>
    <row r="40" spans="1:21" x14ac:dyDescent="0.3">
      <c r="C40" t="s">
        <v>30</v>
      </c>
      <c r="D40" s="22">
        <v>1200</v>
      </c>
    </row>
    <row r="41" spans="1:21" x14ac:dyDescent="0.3">
      <c r="C41" t="s">
        <v>31</v>
      </c>
      <c r="D41" s="22">
        <v>1.2</v>
      </c>
      <c r="J41" s="22">
        <v>0.2</v>
      </c>
      <c r="K41" s="22">
        <v>0.25</v>
      </c>
      <c r="L41" s="22">
        <v>0.25</v>
      </c>
      <c r="U41" s="22">
        <v>0.5</v>
      </c>
    </row>
    <row r="42" spans="1:21" x14ac:dyDescent="0.3">
      <c r="C42" t="s">
        <v>32</v>
      </c>
      <c r="D42" s="22">
        <v>4.5629999999999997</v>
      </c>
      <c r="J42" s="22">
        <v>4.5</v>
      </c>
      <c r="K42" s="22">
        <v>4.5</v>
      </c>
      <c r="L42" s="22">
        <v>4.5999999999999996</v>
      </c>
      <c r="U42" s="22">
        <v>4.5999999999999996</v>
      </c>
    </row>
    <row r="43" spans="1:21" x14ac:dyDescent="0.3">
      <c r="A43">
        <v>14010050000</v>
      </c>
      <c r="B43" t="s">
        <v>39</v>
      </c>
      <c r="C43" t="s">
        <v>27</v>
      </c>
      <c r="E43" s="22">
        <v>130</v>
      </c>
      <c r="F43" s="22">
        <v>10</v>
      </c>
      <c r="I43" s="22">
        <v>22</v>
      </c>
      <c r="J43" s="22">
        <v>110</v>
      </c>
      <c r="K43" s="22">
        <v>227</v>
      </c>
      <c r="L43" s="22">
        <v>252</v>
      </c>
      <c r="M43" s="22">
        <v>252</v>
      </c>
      <c r="N43" s="22">
        <v>252</v>
      </c>
      <c r="O43" s="22">
        <v>232</v>
      </c>
      <c r="P43" s="22">
        <v>157</v>
      </c>
      <c r="U43" s="22">
        <v>42</v>
      </c>
    </row>
    <row r="44" spans="1:21" x14ac:dyDescent="0.3">
      <c r="C44" t="s">
        <v>28</v>
      </c>
      <c r="D44" s="22">
        <v>252</v>
      </c>
      <c r="I44" s="22">
        <v>22</v>
      </c>
      <c r="J44" s="22">
        <v>88</v>
      </c>
      <c r="K44" s="22">
        <v>117</v>
      </c>
      <c r="L44" s="22">
        <v>25</v>
      </c>
    </row>
    <row r="45" spans="1:21" x14ac:dyDescent="0.3">
      <c r="C45" t="s">
        <v>29</v>
      </c>
      <c r="D45" s="22">
        <v>252</v>
      </c>
      <c r="O45" s="22">
        <v>20</v>
      </c>
      <c r="P45" s="22">
        <v>75</v>
      </c>
      <c r="Q45" s="22">
        <v>157</v>
      </c>
    </row>
    <row r="46" spans="1:21" x14ac:dyDescent="0.3">
      <c r="C46" t="s">
        <v>30</v>
      </c>
      <c r="D46" s="22">
        <v>1011.904</v>
      </c>
      <c r="O46" s="22">
        <v>1000</v>
      </c>
      <c r="P46" s="22">
        <v>1000</v>
      </c>
      <c r="Q46" s="22">
        <v>1019.1079999999999</v>
      </c>
    </row>
    <row r="47" spans="1:21" x14ac:dyDescent="0.3">
      <c r="C47" t="s">
        <v>31</v>
      </c>
      <c r="D47" s="22">
        <v>255</v>
      </c>
      <c r="O47" s="22">
        <v>20</v>
      </c>
      <c r="P47" s="22">
        <v>75</v>
      </c>
      <c r="Q47" s="22">
        <v>160</v>
      </c>
    </row>
    <row r="48" spans="1:21" x14ac:dyDescent="0.3">
      <c r="C48" t="s">
        <v>32</v>
      </c>
      <c r="D48" s="22">
        <v>1.8120000000000001</v>
      </c>
      <c r="O48" s="22">
        <v>1.6</v>
      </c>
      <c r="P48" s="22">
        <v>1.827</v>
      </c>
      <c r="Q48" s="22">
        <v>1.831</v>
      </c>
    </row>
    <row r="49" spans="1:21" x14ac:dyDescent="0.3">
      <c r="A49">
        <v>14030100000</v>
      </c>
      <c r="B49" t="s">
        <v>40</v>
      </c>
      <c r="C49" t="s">
        <v>27</v>
      </c>
      <c r="E49" s="22">
        <v>18</v>
      </c>
      <c r="F49" s="22">
        <v>7</v>
      </c>
      <c r="G49" s="22">
        <v>1</v>
      </c>
      <c r="H49" s="22">
        <v>4</v>
      </c>
      <c r="I49" s="22">
        <v>8</v>
      </c>
      <c r="J49" s="22">
        <v>8</v>
      </c>
      <c r="K49" s="22">
        <v>8</v>
      </c>
      <c r="L49" s="22">
        <v>8</v>
      </c>
      <c r="M49" s="22">
        <v>7</v>
      </c>
      <c r="N49" s="22">
        <v>3</v>
      </c>
    </row>
    <row r="50" spans="1:21" x14ac:dyDescent="0.3">
      <c r="C50" t="s">
        <v>28</v>
      </c>
      <c r="D50" s="22">
        <v>8</v>
      </c>
      <c r="G50" s="22">
        <v>1</v>
      </c>
      <c r="H50" s="22">
        <v>3</v>
      </c>
      <c r="I50" s="22">
        <v>4</v>
      </c>
    </row>
    <row r="51" spans="1:21" x14ac:dyDescent="0.3">
      <c r="C51" t="s">
        <v>29</v>
      </c>
      <c r="D51" s="22">
        <v>8</v>
      </c>
      <c r="M51" s="22">
        <v>1</v>
      </c>
      <c r="N51" s="22">
        <v>4</v>
      </c>
      <c r="O51" s="22">
        <v>3</v>
      </c>
    </row>
    <row r="52" spans="1:21" x14ac:dyDescent="0.3">
      <c r="C52" t="s">
        <v>30</v>
      </c>
      <c r="D52" s="22">
        <v>19750</v>
      </c>
      <c r="M52" s="22">
        <v>18000</v>
      </c>
      <c r="N52" s="22">
        <v>18750</v>
      </c>
      <c r="O52" s="22">
        <v>21666.666000000001</v>
      </c>
    </row>
    <row r="53" spans="1:21" x14ac:dyDescent="0.3">
      <c r="C53" t="s">
        <v>31</v>
      </c>
      <c r="D53" s="22">
        <v>158</v>
      </c>
      <c r="M53" s="22">
        <v>18</v>
      </c>
      <c r="N53" s="22">
        <v>75</v>
      </c>
      <c r="O53" s="22">
        <v>65</v>
      </c>
    </row>
    <row r="54" spans="1:21" x14ac:dyDescent="0.3">
      <c r="C54" t="s">
        <v>32</v>
      </c>
      <c r="D54" s="22">
        <v>1.0820000000000001</v>
      </c>
      <c r="M54" s="22">
        <v>1</v>
      </c>
      <c r="N54" s="22">
        <v>1</v>
      </c>
      <c r="O54" s="22">
        <v>1.2</v>
      </c>
    </row>
    <row r="55" spans="1:21" x14ac:dyDescent="0.3">
      <c r="A55">
        <v>14060090000</v>
      </c>
      <c r="B55" t="s">
        <v>41</v>
      </c>
      <c r="C55" t="s">
        <v>27</v>
      </c>
      <c r="E55" s="22">
        <v>124</v>
      </c>
      <c r="F55" s="22">
        <v>113</v>
      </c>
      <c r="G55" s="22">
        <v>94</v>
      </c>
      <c r="H55" s="22">
        <v>75</v>
      </c>
      <c r="I55" s="22">
        <v>87</v>
      </c>
      <c r="J55" s="22">
        <v>100</v>
      </c>
      <c r="K55" s="22">
        <v>100</v>
      </c>
      <c r="L55" s="22">
        <v>100</v>
      </c>
      <c r="M55" s="22">
        <v>100</v>
      </c>
      <c r="N55" s="22">
        <v>100</v>
      </c>
      <c r="O55" s="22">
        <v>100</v>
      </c>
      <c r="P55" s="22">
        <v>100</v>
      </c>
      <c r="Q55" s="22">
        <v>100</v>
      </c>
      <c r="R55" s="22">
        <v>88</v>
      </c>
      <c r="S55" s="22">
        <v>73</v>
      </c>
      <c r="T55" s="22">
        <v>86</v>
      </c>
      <c r="U55" s="22">
        <v>97</v>
      </c>
    </row>
    <row r="56" spans="1:21" x14ac:dyDescent="0.3">
      <c r="C56" t="s">
        <v>28</v>
      </c>
      <c r="D56" s="22">
        <v>37</v>
      </c>
      <c r="H56" s="22">
        <v>12</v>
      </c>
      <c r="I56" s="22">
        <v>12</v>
      </c>
      <c r="J56" s="22">
        <v>13</v>
      </c>
    </row>
    <row r="57" spans="1:21" x14ac:dyDescent="0.3">
      <c r="C57" t="s">
        <v>29</v>
      </c>
      <c r="D57" s="22">
        <v>27</v>
      </c>
      <c r="R57" s="22">
        <v>12</v>
      </c>
      <c r="S57" s="22">
        <v>15</v>
      </c>
    </row>
    <row r="58" spans="1:21" x14ac:dyDescent="0.3">
      <c r="C58" t="s">
        <v>30</v>
      </c>
      <c r="D58" s="22">
        <v>1000</v>
      </c>
      <c r="R58" s="22">
        <v>1000</v>
      </c>
      <c r="S58" s="22">
        <v>1000</v>
      </c>
    </row>
    <row r="59" spans="1:21" x14ac:dyDescent="0.3">
      <c r="C59" t="s">
        <v>31</v>
      </c>
      <c r="D59" s="22">
        <v>27</v>
      </c>
      <c r="R59" s="22">
        <v>12</v>
      </c>
      <c r="S59" s="22">
        <v>15</v>
      </c>
    </row>
    <row r="60" spans="1:21" x14ac:dyDescent="0.3">
      <c r="C60" t="s">
        <v>32</v>
      </c>
      <c r="D60" s="22">
        <v>4.7699999999999996</v>
      </c>
      <c r="R60" s="22">
        <v>4.9169999999999998</v>
      </c>
      <c r="S60" s="22">
        <v>4.6529999999999996</v>
      </c>
    </row>
    <row r="61" spans="1:21" x14ac:dyDescent="0.3">
      <c r="A61">
        <v>14030110000</v>
      </c>
      <c r="B61" t="s">
        <v>42</v>
      </c>
      <c r="C61" t="s">
        <v>27</v>
      </c>
      <c r="E61" s="22">
        <v>24</v>
      </c>
      <c r="F61" s="22">
        <v>26</v>
      </c>
      <c r="G61" s="22">
        <v>26</v>
      </c>
      <c r="H61" s="22">
        <v>24</v>
      </c>
      <c r="I61" s="22">
        <v>26</v>
      </c>
      <c r="J61" s="22">
        <v>27</v>
      </c>
      <c r="K61" s="22">
        <v>29</v>
      </c>
      <c r="L61" s="22">
        <v>29</v>
      </c>
      <c r="M61" s="22">
        <v>29</v>
      </c>
      <c r="N61" s="22">
        <v>30</v>
      </c>
      <c r="O61" s="22">
        <v>32</v>
      </c>
      <c r="P61" s="22">
        <v>30</v>
      </c>
      <c r="Q61" s="22">
        <v>32</v>
      </c>
      <c r="R61" s="22">
        <v>33</v>
      </c>
      <c r="S61" s="22">
        <v>31</v>
      </c>
      <c r="T61" s="22">
        <v>32</v>
      </c>
      <c r="U61" s="22">
        <v>32</v>
      </c>
    </row>
    <row r="62" spans="1:21" x14ac:dyDescent="0.3">
      <c r="C62" t="s">
        <v>28</v>
      </c>
      <c r="D62" s="22">
        <v>120</v>
      </c>
      <c r="E62" s="22">
        <v>10</v>
      </c>
      <c r="F62" s="22">
        <v>9</v>
      </c>
      <c r="G62" s="22">
        <v>8</v>
      </c>
      <c r="H62" s="22">
        <v>7</v>
      </c>
      <c r="I62" s="22">
        <v>10</v>
      </c>
      <c r="J62" s="22">
        <v>10</v>
      </c>
      <c r="K62" s="22">
        <v>11</v>
      </c>
      <c r="L62" s="22">
        <v>10</v>
      </c>
      <c r="M62" s="22">
        <v>11</v>
      </c>
      <c r="N62" s="22">
        <v>11</v>
      </c>
      <c r="O62" s="22">
        <v>13</v>
      </c>
      <c r="P62" s="22">
        <v>10</v>
      </c>
    </row>
    <row r="63" spans="1:21" x14ac:dyDescent="0.3">
      <c r="C63" t="s">
        <v>29</v>
      </c>
      <c r="D63" s="22">
        <v>123</v>
      </c>
      <c r="J63" s="22">
        <v>9</v>
      </c>
      <c r="K63" s="22">
        <v>9</v>
      </c>
      <c r="L63" s="22">
        <v>10</v>
      </c>
      <c r="M63" s="22">
        <v>11</v>
      </c>
      <c r="N63" s="22">
        <v>10</v>
      </c>
      <c r="O63" s="22">
        <v>11</v>
      </c>
      <c r="P63" s="22">
        <v>12</v>
      </c>
      <c r="Q63" s="22">
        <v>11</v>
      </c>
      <c r="R63" s="22">
        <v>10</v>
      </c>
      <c r="S63" s="22">
        <v>11</v>
      </c>
      <c r="T63" s="22">
        <v>9</v>
      </c>
      <c r="U63" s="22">
        <v>10</v>
      </c>
    </row>
    <row r="64" spans="1:21" x14ac:dyDescent="0.3">
      <c r="C64" t="s">
        <v>30</v>
      </c>
      <c r="D64" s="22">
        <v>8878.0480000000007</v>
      </c>
      <c r="J64" s="22">
        <v>9111.1110000000008</v>
      </c>
      <c r="K64" s="22">
        <v>9111.1110000000008</v>
      </c>
      <c r="L64" s="22">
        <v>9000</v>
      </c>
      <c r="M64" s="22">
        <v>8545.4539999999997</v>
      </c>
      <c r="N64" s="22">
        <v>9000</v>
      </c>
      <c r="O64" s="22">
        <v>8090.9089999999997</v>
      </c>
      <c r="P64" s="22">
        <v>9333.3330000000005</v>
      </c>
      <c r="Q64" s="22">
        <v>9454.5450000000001</v>
      </c>
      <c r="R64" s="22">
        <v>8800</v>
      </c>
      <c r="S64" s="22">
        <v>9090.9089999999997</v>
      </c>
      <c r="T64" s="22">
        <v>8777.777</v>
      </c>
      <c r="U64" s="22">
        <v>8200</v>
      </c>
    </row>
    <row r="65" spans="1:21" x14ac:dyDescent="0.3">
      <c r="C65" t="s">
        <v>31</v>
      </c>
      <c r="D65" s="22">
        <v>1092</v>
      </c>
      <c r="J65" s="22">
        <v>82</v>
      </c>
      <c r="K65" s="22">
        <v>82</v>
      </c>
      <c r="L65" s="22">
        <v>90</v>
      </c>
      <c r="M65" s="22">
        <v>94</v>
      </c>
      <c r="N65" s="22">
        <v>90</v>
      </c>
      <c r="O65" s="22">
        <v>89</v>
      </c>
      <c r="P65" s="22">
        <v>112</v>
      </c>
      <c r="Q65" s="22">
        <v>104</v>
      </c>
      <c r="R65" s="22">
        <v>88</v>
      </c>
      <c r="S65" s="22">
        <v>100</v>
      </c>
      <c r="T65" s="22">
        <v>79</v>
      </c>
      <c r="U65" s="22">
        <v>82</v>
      </c>
    </row>
    <row r="66" spans="1:21" x14ac:dyDescent="0.3">
      <c r="C66" t="s">
        <v>32</v>
      </c>
      <c r="D66" s="22">
        <v>1.3069999999999999</v>
      </c>
      <c r="J66" s="22">
        <v>1.034</v>
      </c>
      <c r="K66" s="22">
        <v>1.149</v>
      </c>
      <c r="L66" s="22">
        <v>1.1259999999999999</v>
      </c>
      <c r="M66" s="22">
        <v>1.1930000000000001</v>
      </c>
      <c r="N66" s="22">
        <v>1.2</v>
      </c>
      <c r="O66" s="22">
        <v>1.1879999999999999</v>
      </c>
      <c r="P66" s="22">
        <v>1.266</v>
      </c>
      <c r="Q66" s="22">
        <v>1.39</v>
      </c>
      <c r="R66" s="22">
        <v>1.5389999999999999</v>
      </c>
      <c r="S66" s="22">
        <v>1.526</v>
      </c>
      <c r="T66" s="22">
        <v>1.575</v>
      </c>
      <c r="U66" s="22">
        <v>1.488</v>
      </c>
    </row>
    <row r="67" spans="1:21" x14ac:dyDescent="0.3">
      <c r="A67">
        <v>14030140000</v>
      </c>
      <c r="B67" t="s">
        <v>43</v>
      </c>
      <c r="C67" t="s">
        <v>27</v>
      </c>
      <c r="E67" s="22">
        <v>8</v>
      </c>
      <c r="F67" s="22">
        <v>9</v>
      </c>
      <c r="G67" s="22">
        <v>9</v>
      </c>
      <c r="H67" s="22">
        <v>9</v>
      </c>
      <c r="I67" s="22">
        <v>8</v>
      </c>
      <c r="J67" s="22">
        <v>8</v>
      </c>
      <c r="K67" s="22">
        <v>8</v>
      </c>
      <c r="L67" s="22">
        <v>9</v>
      </c>
      <c r="M67" s="22">
        <v>10</v>
      </c>
      <c r="N67" s="22">
        <v>10</v>
      </c>
      <c r="O67" s="22">
        <v>11</v>
      </c>
      <c r="P67" s="22">
        <v>10</v>
      </c>
      <c r="Q67" s="22">
        <v>9</v>
      </c>
      <c r="R67" s="22">
        <v>8</v>
      </c>
      <c r="S67" s="22">
        <v>8</v>
      </c>
      <c r="T67" s="22">
        <v>7</v>
      </c>
      <c r="U67" s="22">
        <v>7</v>
      </c>
    </row>
    <row r="68" spans="1:21" x14ac:dyDescent="0.3">
      <c r="C68" t="s">
        <v>28</v>
      </c>
      <c r="D68" s="22">
        <v>40</v>
      </c>
      <c r="E68" s="22">
        <v>3</v>
      </c>
      <c r="F68" s="22">
        <v>4</v>
      </c>
      <c r="G68" s="22">
        <v>2</v>
      </c>
      <c r="H68" s="22">
        <v>3</v>
      </c>
      <c r="I68" s="22">
        <v>3</v>
      </c>
      <c r="J68" s="22">
        <v>3</v>
      </c>
      <c r="K68" s="22">
        <v>3</v>
      </c>
      <c r="L68" s="22">
        <v>4</v>
      </c>
      <c r="M68" s="22">
        <v>4</v>
      </c>
      <c r="N68" s="22">
        <v>4</v>
      </c>
      <c r="O68" s="22">
        <v>4</v>
      </c>
      <c r="P68" s="22">
        <v>3</v>
      </c>
    </row>
    <row r="69" spans="1:21" x14ac:dyDescent="0.3">
      <c r="C69" t="s">
        <v>29</v>
      </c>
      <c r="D69" s="22">
        <v>41</v>
      </c>
      <c r="J69" s="22">
        <v>3</v>
      </c>
      <c r="K69" s="22">
        <v>3</v>
      </c>
      <c r="L69" s="22">
        <v>3</v>
      </c>
      <c r="M69" s="22">
        <v>3</v>
      </c>
      <c r="N69" s="22">
        <v>4</v>
      </c>
      <c r="O69" s="22">
        <v>3</v>
      </c>
      <c r="P69" s="22">
        <v>4</v>
      </c>
      <c r="Q69" s="22">
        <v>4</v>
      </c>
      <c r="R69" s="22">
        <v>4</v>
      </c>
      <c r="S69" s="22">
        <v>3</v>
      </c>
      <c r="T69" s="22">
        <v>4</v>
      </c>
      <c r="U69" s="22">
        <v>3</v>
      </c>
    </row>
    <row r="70" spans="1:21" x14ac:dyDescent="0.3">
      <c r="C70" t="s">
        <v>30</v>
      </c>
      <c r="D70" s="22">
        <v>9268.2919999999995</v>
      </c>
      <c r="J70" s="22">
        <v>9000</v>
      </c>
      <c r="K70" s="22">
        <v>9333.3330000000005</v>
      </c>
      <c r="L70" s="22">
        <v>9333.3330000000005</v>
      </c>
      <c r="M70" s="22">
        <v>9333.3330000000005</v>
      </c>
      <c r="N70" s="22">
        <v>9500</v>
      </c>
      <c r="O70" s="22">
        <v>9333.3330000000005</v>
      </c>
      <c r="P70" s="22">
        <v>9500</v>
      </c>
      <c r="Q70" s="22">
        <v>9500</v>
      </c>
      <c r="R70" s="22">
        <v>9250</v>
      </c>
      <c r="S70" s="22">
        <v>8666.6659999999993</v>
      </c>
      <c r="T70" s="22">
        <v>9250</v>
      </c>
      <c r="U70" s="22">
        <v>9000</v>
      </c>
    </row>
    <row r="71" spans="1:21" x14ac:dyDescent="0.3">
      <c r="C71" t="s">
        <v>31</v>
      </c>
      <c r="D71" s="22">
        <v>380</v>
      </c>
      <c r="J71" s="22">
        <v>27</v>
      </c>
      <c r="K71" s="22">
        <v>28</v>
      </c>
      <c r="L71" s="22">
        <v>28</v>
      </c>
      <c r="M71" s="22">
        <v>28</v>
      </c>
      <c r="N71" s="22">
        <v>38</v>
      </c>
      <c r="O71" s="22">
        <v>28</v>
      </c>
      <c r="P71" s="22">
        <v>38</v>
      </c>
      <c r="Q71" s="22">
        <v>38</v>
      </c>
      <c r="R71" s="22">
        <v>37</v>
      </c>
      <c r="S71" s="22">
        <v>26</v>
      </c>
      <c r="T71" s="22">
        <v>37</v>
      </c>
      <c r="U71" s="22">
        <v>27</v>
      </c>
    </row>
    <row r="72" spans="1:21" x14ac:dyDescent="0.3">
      <c r="C72" t="s">
        <v>32</v>
      </c>
      <c r="D72" s="22">
        <v>1.3440000000000001</v>
      </c>
      <c r="J72" s="22">
        <v>1</v>
      </c>
      <c r="K72" s="22">
        <v>1.4</v>
      </c>
      <c r="L72" s="22">
        <v>1.3</v>
      </c>
      <c r="M72" s="22">
        <v>1.3</v>
      </c>
      <c r="N72" s="22">
        <v>1.2</v>
      </c>
      <c r="O72" s="22">
        <v>1.25</v>
      </c>
      <c r="P72" s="22">
        <v>1.2</v>
      </c>
      <c r="Q72" s="22">
        <v>1.25</v>
      </c>
      <c r="R72" s="22">
        <v>1.35</v>
      </c>
      <c r="S72" s="22">
        <v>1.4</v>
      </c>
      <c r="T72" s="22">
        <v>1.7</v>
      </c>
      <c r="U72" s="22">
        <v>1.8</v>
      </c>
    </row>
    <row r="73" spans="1:21" x14ac:dyDescent="0.3">
      <c r="A73">
        <v>14060030000</v>
      </c>
      <c r="B73" t="s">
        <v>44</v>
      </c>
      <c r="C73" t="s">
        <v>27</v>
      </c>
      <c r="E73" s="22">
        <v>15</v>
      </c>
      <c r="F73" s="22">
        <v>9</v>
      </c>
      <c r="G73" s="22">
        <v>20</v>
      </c>
      <c r="H73" s="22">
        <v>18</v>
      </c>
      <c r="I73" s="22">
        <v>18</v>
      </c>
      <c r="J73" s="22">
        <v>23</v>
      </c>
      <c r="K73" s="22">
        <v>23</v>
      </c>
      <c r="L73" s="22">
        <v>23</v>
      </c>
      <c r="M73" s="22">
        <v>12</v>
      </c>
      <c r="N73" s="22">
        <v>5</v>
      </c>
      <c r="O73" s="22">
        <v>5</v>
      </c>
      <c r="P73" s="22">
        <v>4</v>
      </c>
      <c r="Q73" s="22">
        <v>4</v>
      </c>
      <c r="R73" s="22">
        <v>8</v>
      </c>
      <c r="S73" s="22">
        <v>8</v>
      </c>
      <c r="T73" s="22">
        <v>13</v>
      </c>
      <c r="U73" s="22">
        <v>17</v>
      </c>
    </row>
    <row r="74" spans="1:21" x14ac:dyDescent="0.3">
      <c r="C74" t="s">
        <v>28</v>
      </c>
      <c r="D74" s="22">
        <v>27</v>
      </c>
      <c r="G74" s="22">
        <v>11</v>
      </c>
      <c r="H74" s="22">
        <v>7</v>
      </c>
      <c r="J74" s="22">
        <v>5</v>
      </c>
      <c r="P74" s="22">
        <v>4</v>
      </c>
    </row>
    <row r="75" spans="1:21" x14ac:dyDescent="0.3">
      <c r="C75" t="s">
        <v>29</v>
      </c>
      <c r="D75" s="22">
        <v>23</v>
      </c>
      <c r="M75" s="22">
        <v>11</v>
      </c>
      <c r="N75" s="22">
        <v>7</v>
      </c>
      <c r="P75" s="22">
        <v>5</v>
      </c>
    </row>
    <row r="76" spans="1:21" x14ac:dyDescent="0.3">
      <c r="C76" t="s">
        <v>30</v>
      </c>
      <c r="D76" s="22">
        <v>1326.086</v>
      </c>
      <c r="M76" s="22">
        <v>1363.636</v>
      </c>
      <c r="N76" s="22">
        <v>1214.2850000000001</v>
      </c>
      <c r="P76" s="22">
        <v>1400</v>
      </c>
    </row>
    <row r="77" spans="1:21" x14ac:dyDescent="0.3">
      <c r="C77" t="s">
        <v>31</v>
      </c>
      <c r="D77" s="22">
        <v>30.5</v>
      </c>
      <c r="M77" s="22">
        <v>15</v>
      </c>
      <c r="N77" s="22">
        <v>8.5</v>
      </c>
      <c r="P77" s="22">
        <v>7</v>
      </c>
    </row>
    <row r="78" spans="1:21" x14ac:dyDescent="0.3">
      <c r="C78" t="s">
        <v>32</v>
      </c>
      <c r="D78" s="22">
        <v>5.6890000000000001</v>
      </c>
      <c r="M78" s="22">
        <v>5.6</v>
      </c>
      <c r="N78" s="22">
        <v>5.5880000000000001</v>
      </c>
      <c r="P78" s="22">
        <v>6</v>
      </c>
    </row>
    <row r="79" spans="1:21" x14ac:dyDescent="0.3">
      <c r="A79">
        <v>15010070000</v>
      </c>
      <c r="B79" t="s">
        <v>45</v>
      </c>
      <c r="C79" t="s">
        <v>27</v>
      </c>
      <c r="E79" s="22">
        <v>5</v>
      </c>
      <c r="F79" s="22">
        <v>5</v>
      </c>
      <c r="G79" s="22">
        <v>5</v>
      </c>
      <c r="H79" s="22">
        <v>5</v>
      </c>
      <c r="I79" s="22">
        <v>5</v>
      </c>
      <c r="J79" s="22">
        <v>5</v>
      </c>
      <c r="K79" s="22">
        <v>5</v>
      </c>
      <c r="L79" s="22">
        <v>5</v>
      </c>
      <c r="M79" s="22">
        <v>5</v>
      </c>
      <c r="N79" s="22">
        <v>5</v>
      </c>
      <c r="O79" s="22">
        <v>5</v>
      </c>
      <c r="P79" s="22">
        <v>5</v>
      </c>
      <c r="Q79" s="22">
        <v>5</v>
      </c>
      <c r="R79" s="22">
        <v>5</v>
      </c>
      <c r="S79" s="22">
        <v>5</v>
      </c>
      <c r="T79" s="22">
        <v>5</v>
      </c>
      <c r="U79" s="22">
        <v>5</v>
      </c>
    </row>
    <row r="80" spans="1:21" x14ac:dyDescent="0.3">
      <c r="C80" t="s">
        <v>29</v>
      </c>
      <c r="D80" s="22">
        <v>3</v>
      </c>
    </row>
    <row r="81" spans="1:21" x14ac:dyDescent="0.3">
      <c r="C81" t="s">
        <v>30</v>
      </c>
      <c r="D81" s="22">
        <v>6000</v>
      </c>
    </row>
    <row r="82" spans="1:21" x14ac:dyDescent="0.3">
      <c r="C82" t="s">
        <v>31</v>
      </c>
      <c r="D82" s="22">
        <v>18</v>
      </c>
      <c r="J82" s="22">
        <v>5</v>
      </c>
      <c r="K82" s="22">
        <v>5</v>
      </c>
      <c r="L82" s="22">
        <v>4</v>
      </c>
      <c r="U82" s="22">
        <v>4</v>
      </c>
    </row>
    <row r="83" spans="1:21" x14ac:dyDescent="0.3">
      <c r="C83" t="s">
        <v>32</v>
      </c>
      <c r="D83" s="22">
        <v>3.4169999999999998</v>
      </c>
      <c r="J83" s="22">
        <v>3.2</v>
      </c>
      <c r="K83" s="22">
        <v>3.5</v>
      </c>
      <c r="L83" s="22">
        <v>3.5</v>
      </c>
      <c r="U83" s="22">
        <v>3.5</v>
      </c>
    </row>
    <row r="84" spans="1:21" x14ac:dyDescent="0.3">
      <c r="A84">
        <v>14060050000</v>
      </c>
      <c r="B84" t="s">
        <v>46</v>
      </c>
      <c r="C84" t="s">
        <v>27</v>
      </c>
      <c r="E84" s="22">
        <v>44</v>
      </c>
      <c r="F84" s="22">
        <v>9</v>
      </c>
      <c r="G84" s="22">
        <v>17</v>
      </c>
      <c r="H84" s="22">
        <v>25</v>
      </c>
      <c r="I84" s="22">
        <v>29</v>
      </c>
      <c r="J84" s="22">
        <v>29</v>
      </c>
      <c r="K84" s="22">
        <v>29</v>
      </c>
      <c r="L84" s="22">
        <v>29</v>
      </c>
      <c r="M84" s="22">
        <v>29</v>
      </c>
      <c r="N84" s="22">
        <v>13</v>
      </c>
      <c r="T84" s="22">
        <v>1</v>
      </c>
      <c r="U84" s="22">
        <v>1</v>
      </c>
    </row>
    <row r="85" spans="1:21" x14ac:dyDescent="0.3">
      <c r="C85" t="s">
        <v>28</v>
      </c>
      <c r="D85" s="22">
        <v>29</v>
      </c>
      <c r="G85" s="22">
        <v>16</v>
      </c>
      <c r="H85" s="22">
        <v>9</v>
      </c>
      <c r="I85" s="22">
        <v>4</v>
      </c>
    </row>
    <row r="86" spans="1:21" x14ac:dyDescent="0.3">
      <c r="C86" t="s">
        <v>29</v>
      </c>
      <c r="D86" s="22">
        <v>29</v>
      </c>
      <c r="N86" s="22">
        <v>16</v>
      </c>
      <c r="O86" s="22">
        <v>13</v>
      </c>
    </row>
    <row r="87" spans="1:21" x14ac:dyDescent="0.3">
      <c r="C87" t="s">
        <v>30</v>
      </c>
      <c r="D87" s="22">
        <v>1034.482</v>
      </c>
      <c r="N87" s="22">
        <v>1062.5</v>
      </c>
      <c r="O87" s="22">
        <v>1000</v>
      </c>
    </row>
    <row r="88" spans="1:21" x14ac:dyDescent="0.3">
      <c r="C88" t="s">
        <v>31</v>
      </c>
      <c r="D88" s="22">
        <v>30</v>
      </c>
      <c r="N88" s="22">
        <v>17</v>
      </c>
      <c r="O88" s="22">
        <v>13</v>
      </c>
    </row>
    <row r="89" spans="1:21" x14ac:dyDescent="0.3">
      <c r="C89" t="s">
        <v>32</v>
      </c>
      <c r="D89" s="22">
        <v>2.4</v>
      </c>
      <c r="N89" s="22">
        <v>2.3239999999999998</v>
      </c>
      <c r="O89" s="22">
        <v>2.5</v>
      </c>
    </row>
    <row r="90" spans="1:21" x14ac:dyDescent="0.3">
      <c r="A90">
        <v>14030370000</v>
      </c>
      <c r="B90" t="s">
        <v>47</v>
      </c>
      <c r="C90" t="s">
        <v>27</v>
      </c>
      <c r="E90" s="22">
        <v>5</v>
      </c>
      <c r="F90" s="22">
        <v>4</v>
      </c>
      <c r="G90" s="22">
        <v>8</v>
      </c>
      <c r="H90" s="22">
        <v>13</v>
      </c>
      <c r="I90" s="22">
        <v>13</v>
      </c>
      <c r="J90" s="22">
        <v>13</v>
      </c>
      <c r="K90" s="22">
        <v>8</v>
      </c>
      <c r="L90" s="22">
        <v>11</v>
      </c>
      <c r="M90" s="22">
        <v>6</v>
      </c>
      <c r="N90" s="22">
        <v>6</v>
      </c>
      <c r="O90" s="22">
        <v>6</v>
      </c>
      <c r="P90" s="22">
        <v>3</v>
      </c>
      <c r="Q90" s="22">
        <v>3</v>
      </c>
      <c r="R90" s="22">
        <v>5</v>
      </c>
      <c r="S90" s="22">
        <v>10</v>
      </c>
      <c r="T90" s="22">
        <v>16</v>
      </c>
      <c r="U90" s="22">
        <v>15</v>
      </c>
    </row>
    <row r="91" spans="1:21" x14ac:dyDescent="0.3">
      <c r="C91" t="s">
        <v>28</v>
      </c>
      <c r="D91" s="22">
        <v>30</v>
      </c>
      <c r="F91" s="22">
        <v>4</v>
      </c>
      <c r="G91" s="22">
        <v>4</v>
      </c>
      <c r="H91" s="22">
        <v>5</v>
      </c>
      <c r="J91" s="22">
        <v>8</v>
      </c>
      <c r="L91" s="22">
        <v>3</v>
      </c>
      <c r="M91" s="22">
        <v>3</v>
      </c>
      <c r="O91" s="22">
        <v>3</v>
      </c>
    </row>
    <row r="92" spans="1:21" x14ac:dyDescent="0.3">
      <c r="C92" t="s">
        <v>29</v>
      </c>
      <c r="D92" s="22">
        <v>38</v>
      </c>
      <c r="J92" s="22">
        <v>8</v>
      </c>
      <c r="K92" s="22">
        <v>5</v>
      </c>
      <c r="M92" s="22">
        <v>8</v>
      </c>
      <c r="O92" s="22">
        <v>3</v>
      </c>
      <c r="P92" s="22">
        <v>3</v>
      </c>
      <c r="Q92" s="22">
        <v>3</v>
      </c>
      <c r="R92" s="22">
        <v>3</v>
      </c>
      <c r="U92" s="22">
        <v>5</v>
      </c>
    </row>
    <row r="93" spans="1:21" x14ac:dyDescent="0.3">
      <c r="C93" t="s">
        <v>30</v>
      </c>
      <c r="D93" s="22">
        <v>3526.3150000000001</v>
      </c>
      <c r="J93" s="22">
        <v>3250</v>
      </c>
      <c r="K93" s="22">
        <v>3600</v>
      </c>
      <c r="M93" s="22">
        <v>3750</v>
      </c>
      <c r="O93" s="22">
        <v>3333.3330000000001</v>
      </c>
      <c r="P93" s="22">
        <v>3666.6660000000002</v>
      </c>
      <c r="Q93" s="22">
        <v>3666.6660000000002</v>
      </c>
      <c r="R93" s="22">
        <v>3666.6660000000002</v>
      </c>
      <c r="U93" s="22">
        <v>3400</v>
      </c>
    </row>
    <row r="94" spans="1:21" x14ac:dyDescent="0.3">
      <c r="C94" t="s">
        <v>31</v>
      </c>
      <c r="D94" s="22">
        <v>134</v>
      </c>
      <c r="J94" s="22">
        <v>26</v>
      </c>
      <c r="K94" s="22">
        <v>18</v>
      </c>
      <c r="M94" s="22">
        <v>30</v>
      </c>
      <c r="O94" s="22">
        <v>10</v>
      </c>
      <c r="P94" s="22">
        <v>11</v>
      </c>
      <c r="Q94" s="22">
        <v>11</v>
      </c>
      <c r="R94" s="22">
        <v>11</v>
      </c>
      <c r="U94" s="22">
        <v>17</v>
      </c>
    </row>
    <row r="95" spans="1:21" x14ac:dyDescent="0.3">
      <c r="C95" t="s">
        <v>32</v>
      </c>
      <c r="D95" s="22">
        <v>1.246</v>
      </c>
      <c r="J95" s="22">
        <v>1.1000000000000001</v>
      </c>
      <c r="K95" s="22">
        <v>1</v>
      </c>
      <c r="M95" s="22">
        <v>1.2</v>
      </c>
      <c r="O95" s="22">
        <v>1.5</v>
      </c>
      <c r="P95" s="22">
        <v>1.45</v>
      </c>
      <c r="Q95" s="22">
        <v>1.2</v>
      </c>
      <c r="R95" s="22">
        <v>1.42</v>
      </c>
      <c r="U95" s="22">
        <v>1.45</v>
      </c>
    </row>
    <row r="96" spans="1:21" x14ac:dyDescent="0.3">
      <c r="A96">
        <v>13010160000</v>
      </c>
      <c r="B96" t="s">
        <v>48</v>
      </c>
      <c r="C96" t="s">
        <v>27</v>
      </c>
      <c r="E96" s="22">
        <v>17</v>
      </c>
      <c r="F96" s="22">
        <v>17</v>
      </c>
      <c r="G96" s="22">
        <v>17</v>
      </c>
      <c r="H96" s="22">
        <v>17</v>
      </c>
      <c r="I96" s="22">
        <v>17</v>
      </c>
      <c r="J96" s="22">
        <v>17</v>
      </c>
      <c r="K96" s="22">
        <v>17</v>
      </c>
      <c r="L96" s="22">
        <v>17</v>
      </c>
      <c r="M96" s="22">
        <v>17</v>
      </c>
      <c r="N96" s="22">
        <v>17</v>
      </c>
      <c r="O96" s="22">
        <v>17</v>
      </c>
      <c r="P96" s="22">
        <v>17</v>
      </c>
      <c r="Q96" s="22">
        <v>17</v>
      </c>
      <c r="R96" s="22">
        <v>17</v>
      </c>
      <c r="S96" s="22">
        <v>17</v>
      </c>
      <c r="T96" s="22">
        <v>17</v>
      </c>
      <c r="U96" s="22">
        <v>17</v>
      </c>
    </row>
    <row r="97" spans="1:21" x14ac:dyDescent="0.3">
      <c r="C97" t="s">
        <v>29</v>
      </c>
      <c r="D97" s="22">
        <v>13</v>
      </c>
    </row>
    <row r="98" spans="1:21" x14ac:dyDescent="0.3">
      <c r="C98" t="s">
        <v>30</v>
      </c>
      <c r="D98" s="22">
        <v>13692.307000000001</v>
      </c>
    </row>
    <row r="99" spans="1:21" x14ac:dyDescent="0.3">
      <c r="C99" t="s">
        <v>31</v>
      </c>
      <c r="D99" s="22">
        <v>178</v>
      </c>
      <c r="J99" s="22">
        <v>16</v>
      </c>
      <c r="K99" s="22">
        <v>15</v>
      </c>
      <c r="L99" s="22">
        <v>18</v>
      </c>
      <c r="M99" s="22">
        <v>18</v>
      </c>
      <c r="N99" s="22">
        <v>17</v>
      </c>
      <c r="O99" s="22">
        <v>15</v>
      </c>
      <c r="P99" s="22">
        <v>12</v>
      </c>
      <c r="Q99" s="22">
        <v>13</v>
      </c>
      <c r="R99" s="22">
        <v>12</v>
      </c>
      <c r="S99" s="22">
        <v>13</v>
      </c>
      <c r="T99" s="22">
        <v>14</v>
      </c>
      <c r="U99" s="22">
        <v>15</v>
      </c>
    </row>
    <row r="100" spans="1:21" x14ac:dyDescent="0.3">
      <c r="C100" t="s">
        <v>32</v>
      </c>
      <c r="D100" s="22">
        <v>1.42</v>
      </c>
      <c r="J100" s="22">
        <v>1.5</v>
      </c>
      <c r="K100" s="22">
        <v>1.4</v>
      </c>
      <c r="L100" s="22">
        <v>1.3</v>
      </c>
      <c r="M100" s="22">
        <v>1.25</v>
      </c>
      <c r="N100" s="22">
        <v>1.2</v>
      </c>
      <c r="O100" s="22">
        <v>1.25</v>
      </c>
      <c r="P100" s="22">
        <v>1.4</v>
      </c>
      <c r="Q100" s="22">
        <v>1.5</v>
      </c>
      <c r="R100" s="22">
        <v>1.6</v>
      </c>
      <c r="S100" s="22">
        <v>1.6</v>
      </c>
      <c r="T100" s="22">
        <v>1.6</v>
      </c>
      <c r="U100" s="22">
        <v>1.6</v>
      </c>
    </row>
    <row r="101" spans="1:21" x14ac:dyDescent="0.3">
      <c r="A101">
        <v>13010480000</v>
      </c>
      <c r="B101" t="s">
        <v>49</v>
      </c>
      <c r="C101" t="s">
        <v>27</v>
      </c>
      <c r="E101" s="22">
        <v>8</v>
      </c>
      <c r="F101" s="22">
        <v>8</v>
      </c>
      <c r="G101" s="22">
        <v>8</v>
      </c>
      <c r="H101" s="22">
        <v>8</v>
      </c>
      <c r="I101" s="22">
        <v>8</v>
      </c>
      <c r="J101" s="22">
        <v>8</v>
      </c>
      <c r="K101" s="22">
        <v>8</v>
      </c>
      <c r="L101" s="22">
        <v>8</v>
      </c>
      <c r="M101" s="22">
        <v>8</v>
      </c>
      <c r="N101" s="22">
        <v>8</v>
      </c>
      <c r="O101" s="22">
        <v>8</v>
      </c>
      <c r="P101" s="22">
        <v>8</v>
      </c>
      <c r="Q101" s="22">
        <v>8</v>
      </c>
      <c r="R101" s="22">
        <v>8</v>
      </c>
      <c r="S101" s="22">
        <v>8</v>
      </c>
      <c r="T101" s="22">
        <v>8</v>
      </c>
      <c r="U101" s="22">
        <v>8</v>
      </c>
    </row>
    <row r="102" spans="1:21" x14ac:dyDescent="0.3">
      <c r="C102" t="s">
        <v>29</v>
      </c>
      <c r="D102" s="22">
        <v>6</v>
      </c>
    </row>
    <row r="103" spans="1:21" x14ac:dyDescent="0.3">
      <c r="C103" t="s">
        <v>30</v>
      </c>
      <c r="D103" s="22">
        <v>12833.333000000001</v>
      </c>
    </row>
    <row r="104" spans="1:21" x14ac:dyDescent="0.3">
      <c r="C104" t="s">
        <v>31</v>
      </c>
      <c r="D104" s="22">
        <v>77</v>
      </c>
      <c r="J104" s="22">
        <v>8</v>
      </c>
      <c r="K104" s="22">
        <v>7</v>
      </c>
      <c r="L104" s="22">
        <v>8</v>
      </c>
      <c r="M104" s="22">
        <v>8</v>
      </c>
      <c r="N104" s="22">
        <v>7</v>
      </c>
      <c r="O104" s="22">
        <v>6</v>
      </c>
      <c r="P104" s="22">
        <v>5</v>
      </c>
      <c r="Q104" s="22">
        <v>5</v>
      </c>
      <c r="R104" s="22">
        <v>5</v>
      </c>
      <c r="S104" s="22">
        <v>6</v>
      </c>
      <c r="T104" s="22">
        <v>5</v>
      </c>
      <c r="U104" s="22">
        <v>7</v>
      </c>
    </row>
    <row r="105" spans="1:21" x14ac:dyDescent="0.3">
      <c r="C105" t="s">
        <v>32</v>
      </c>
      <c r="D105" s="22">
        <v>2.0169999999999999</v>
      </c>
      <c r="J105" s="22">
        <v>1.65</v>
      </c>
      <c r="K105" s="22">
        <v>1.7</v>
      </c>
      <c r="L105" s="22">
        <v>1.8</v>
      </c>
      <c r="M105" s="22">
        <v>1.85</v>
      </c>
      <c r="N105" s="22">
        <v>1.8</v>
      </c>
      <c r="O105" s="22">
        <v>1.8</v>
      </c>
      <c r="P105" s="22">
        <v>1.8</v>
      </c>
      <c r="Q105" s="22">
        <v>2</v>
      </c>
      <c r="R105" s="22">
        <v>2.2000000000000002</v>
      </c>
      <c r="S105" s="22">
        <v>2.5</v>
      </c>
      <c r="T105" s="22">
        <v>2.6</v>
      </c>
      <c r="U105" s="22">
        <v>2.8</v>
      </c>
    </row>
    <row r="106" spans="1:21" x14ac:dyDescent="0.3">
      <c r="A106">
        <v>13010180000</v>
      </c>
      <c r="B106" t="s">
        <v>50</v>
      </c>
      <c r="C106" t="s">
        <v>27</v>
      </c>
      <c r="E106" s="22">
        <v>3</v>
      </c>
      <c r="F106" s="22">
        <v>3</v>
      </c>
      <c r="G106" s="22">
        <v>3</v>
      </c>
      <c r="H106" s="22">
        <v>3</v>
      </c>
      <c r="I106" s="22">
        <v>3</v>
      </c>
      <c r="J106" s="22">
        <v>3</v>
      </c>
      <c r="K106" s="22">
        <v>3</v>
      </c>
      <c r="L106" s="22">
        <v>3</v>
      </c>
      <c r="M106" s="22">
        <v>3</v>
      </c>
      <c r="N106" s="22">
        <v>3</v>
      </c>
      <c r="O106" s="22">
        <v>3</v>
      </c>
      <c r="P106" s="22">
        <v>3</v>
      </c>
      <c r="Q106" s="22">
        <v>3</v>
      </c>
      <c r="R106" s="22">
        <v>3</v>
      </c>
      <c r="S106" s="22">
        <v>3</v>
      </c>
      <c r="T106" s="22">
        <v>3</v>
      </c>
      <c r="U106" s="22">
        <v>3</v>
      </c>
    </row>
    <row r="107" spans="1:21" x14ac:dyDescent="0.3">
      <c r="C107" t="s">
        <v>29</v>
      </c>
      <c r="D107" s="22">
        <v>3</v>
      </c>
    </row>
    <row r="108" spans="1:21" x14ac:dyDescent="0.3">
      <c r="C108" t="s">
        <v>30</v>
      </c>
      <c r="D108" s="22">
        <v>11000</v>
      </c>
    </row>
    <row r="109" spans="1:21" x14ac:dyDescent="0.3">
      <c r="C109" t="s">
        <v>31</v>
      </c>
      <c r="D109" s="22">
        <v>33</v>
      </c>
      <c r="J109" s="22">
        <v>8</v>
      </c>
      <c r="K109" s="22">
        <v>8</v>
      </c>
      <c r="L109" s="22">
        <v>7</v>
      </c>
      <c r="M109" s="22">
        <v>6</v>
      </c>
      <c r="U109" s="22">
        <v>4</v>
      </c>
    </row>
    <row r="110" spans="1:21" x14ac:dyDescent="0.3">
      <c r="C110" t="s">
        <v>32</v>
      </c>
      <c r="D110" s="22">
        <v>3.5579999999999998</v>
      </c>
      <c r="J110" s="22">
        <v>3.6</v>
      </c>
      <c r="K110" s="22">
        <v>3.5</v>
      </c>
      <c r="L110" s="22">
        <v>3.6</v>
      </c>
      <c r="M110" s="22">
        <v>3.5</v>
      </c>
      <c r="U110" s="22">
        <v>3.6</v>
      </c>
    </row>
    <row r="111" spans="1:21" x14ac:dyDescent="0.3">
      <c r="A111">
        <v>14010070000</v>
      </c>
      <c r="B111" t="s">
        <v>51</v>
      </c>
      <c r="C111" t="s">
        <v>27</v>
      </c>
      <c r="E111" s="22">
        <v>8</v>
      </c>
      <c r="F111" s="22">
        <v>8</v>
      </c>
      <c r="G111" s="22">
        <v>7</v>
      </c>
      <c r="H111" s="22">
        <v>6</v>
      </c>
      <c r="I111" s="22">
        <v>16</v>
      </c>
      <c r="J111" s="22">
        <v>21</v>
      </c>
      <c r="K111" s="22">
        <v>21</v>
      </c>
      <c r="L111" s="22">
        <v>19</v>
      </c>
      <c r="M111" s="22">
        <v>15</v>
      </c>
      <c r="N111" s="22">
        <v>9</v>
      </c>
      <c r="O111" s="22">
        <v>10</v>
      </c>
      <c r="P111" s="22">
        <v>10</v>
      </c>
      <c r="Q111" s="22">
        <v>10</v>
      </c>
      <c r="R111" s="22">
        <v>14</v>
      </c>
      <c r="S111" s="22">
        <v>14</v>
      </c>
      <c r="T111" s="22">
        <v>14</v>
      </c>
      <c r="U111" s="22">
        <v>21</v>
      </c>
    </row>
    <row r="112" spans="1:21" x14ac:dyDescent="0.3">
      <c r="C112" t="s">
        <v>28</v>
      </c>
      <c r="D112" s="22">
        <v>36</v>
      </c>
      <c r="G112" s="22">
        <v>2</v>
      </c>
      <c r="H112" s="22">
        <v>4</v>
      </c>
      <c r="I112" s="22">
        <v>10</v>
      </c>
      <c r="J112" s="22">
        <v>5</v>
      </c>
      <c r="N112" s="22">
        <v>4</v>
      </c>
      <c r="O112" s="22">
        <v>6</v>
      </c>
      <c r="P112" s="22">
        <v>5</v>
      </c>
    </row>
    <row r="113" spans="1:21" x14ac:dyDescent="0.3">
      <c r="C113" t="s">
        <v>29</v>
      </c>
      <c r="D113" s="22">
        <v>41</v>
      </c>
      <c r="L113" s="22">
        <v>2</v>
      </c>
      <c r="M113" s="22">
        <v>4</v>
      </c>
      <c r="N113" s="22">
        <v>10</v>
      </c>
      <c r="O113" s="22">
        <v>5</v>
      </c>
      <c r="P113" s="22">
        <v>5</v>
      </c>
      <c r="S113" s="22">
        <v>4</v>
      </c>
      <c r="T113" s="22">
        <v>6</v>
      </c>
      <c r="U113" s="22">
        <v>5</v>
      </c>
    </row>
    <row r="114" spans="1:21" x14ac:dyDescent="0.3">
      <c r="C114" t="s">
        <v>30</v>
      </c>
      <c r="D114" s="22">
        <v>7000</v>
      </c>
      <c r="L114" s="22">
        <v>6500</v>
      </c>
      <c r="M114" s="22">
        <v>6250</v>
      </c>
      <c r="N114" s="22">
        <v>7500</v>
      </c>
      <c r="O114" s="22">
        <v>7000</v>
      </c>
      <c r="P114" s="22">
        <v>6800</v>
      </c>
      <c r="S114" s="22">
        <v>7500</v>
      </c>
      <c r="T114" s="22">
        <v>6166.6660000000002</v>
      </c>
      <c r="U114" s="22">
        <v>7600</v>
      </c>
    </row>
    <row r="115" spans="1:21" x14ac:dyDescent="0.3">
      <c r="C115" t="s">
        <v>31</v>
      </c>
      <c r="D115" s="22">
        <v>287</v>
      </c>
      <c r="L115" s="22">
        <v>13</v>
      </c>
      <c r="M115" s="22">
        <v>25</v>
      </c>
      <c r="N115" s="22">
        <v>75</v>
      </c>
      <c r="O115" s="22">
        <v>35</v>
      </c>
      <c r="P115" s="22">
        <v>34</v>
      </c>
      <c r="S115" s="22">
        <v>30</v>
      </c>
      <c r="T115" s="22">
        <v>37</v>
      </c>
      <c r="U115" s="22">
        <v>38</v>
      </c>
    </row>
    <row r="116" spans="1:21" x14ac:dyDescent="0.3">
      <c r="C116" t="s">
        <v>32</v>
      </c>
      <c r="D116" s="22">
        <v>1.01</v>
      </c>
      <c r="L116" s="22">
        <v>1</v>
      </c>
      <c r="M116" s="22">
        <v>1</v>
      </c>
      <c r="N116" s="22">
        <v>1</v>
      </c>
      <c r="O116" s="22">
        <v>1</v>
      </c>
      <c r="P116" s="22">
        <v>1</v>
      </c>
      <c r="S116" s="22">
        <v>1.1000000000000001</v>
      </c>
      <c r="T116" s="22">
        <v>1</v>
      </c>
      <c r="U116" s="22">
        <v>1</v>
      </c>
    </row>
    <row r="117" spans="1:21" x14ac:dyDescent="0.3">
      <c r="A117">
        <v>14010080000</v>
      </c>
      <c r="B117" t="s">
        <v>52</v>
      </c>
      <c r="C117" t="s">
        <v>27</v>
      </c>
      <c r="E117" s="22">
        <v>7</v>
      </c>
      <c r="F117" s="22">
        <v>21</v>
      </c>
      <c r="G117" s="22">
        <v>34</v>
      </c>
      <c r="H117" s="22">
        <v>103</v>
      </c>
      <c r="I117" s="22">
        <v>133</v>
      </c>
      <c r="J117" s="22">
        <v>153</v>
      </c>
      <c r="K117" s="22">
        <v>137</v>
      </c>
      <c r="L117" s="22">
        <v>132</v>
      </c>
      <c r="M117" s="22">
        <v>132</v>
      </c>
      <c r="N117" s="22">
        <v>114</v>
      </c>
      <c r="O117" s="22">
        <v>50</v>
      </c>
      <c r="P117" s="22">
        <v>20</v>
      </c>
      <c r="S117" s="22">
        <v>20</v>
      </c>
      <c r="T117" s="22">
        <v>96</v>
      </c>
      <c r="U117" s="22">
        <v>125</v>
      </c>
    </row>
    <row r="118" spans="1:21" x14ac:dyDescent="0.3">
      <c r="C118" t="s">
        <v>28</v>
      </c>
      <c r="D118" s="22">
        <v>153</v>
      </c>
      <c r="E118" s="22">
        <v>7</v>
      </c>
      <c r="F118" s="22">
        <v>14</v>
      </c>
      <c r="G118" s="22">
        <v>13</v>
      </c>
      <c r="H118" s="22">
        <v>69</v>
      </c>
      <c r="I118" s="22">
        <v>30</v>
      </c>
      <c r="J118" s="22">
        <v>20</v>
      </c>
    </row>
    <row r="119" spans="1:21" x14ac:dyDescent="0.3">
      <c r="C119" t="s">
        <v>29</v>
      </c>
      <c r="D119" s="22">
        <v>153</v>
      </c>
      <c r="K119" s="22">
        <v>16</v>
      </c>
      <c r="L119" s="22">
        <v>5</v>
      </c>
      <c r="N119" s="22">
        <v>18</v>
      </c>
      <c r="O119" s="22">
        <v>64</v>
      </c>
      <c r="P119" s="22">
        <v>30</v>
      </c>
      <c r="Q119" s="22">
        <v>20</v>
      </c>
    </row>
    <row r="120" spans="1:21" x14ac:dyDescent="0.3">
      <c r="C120" t="s">
        <v>30</v>
      </c>
      <c r="D120" s="22">
        <v>1326.797</v>
      </c>
      <c r="K120" s="22">
        <v>1375</v>
      </c>
      <c r="L120" s="22">
        <v>1400</v>
      </c>
      <c r="N120" s="22">
        <v>1222.222</v>
      </c>
      <c r="O120" s="22">
        <v>1281.25</v>
      </c>
      <c r="P120" s="22">
        <v>1400</v>
      </c>
      <c r="Q120" s="22">
        <v>1400</v>
      </c>
    </row>
    <row r="121" spans="1:21" x14ac:dyDescent="0.3">
      <c r="C121" t="s">
        <v>31</v>
      </c>
      <c r="D121" s="22">
        <v>203</v>
      </c>
      <c r="K121" s="22">
        <v>22</v>
      </c>
      <c r="L121" s="22">
        <v>7</v>
      </c>
      <c r="N121" s="22">
        <v>22</v>
      </c>
      <c r="O121" s="22">
        <v>82</v>
      </c>
      <c r="P121" s="22">
        <v>42</v>
      </c>
      <c r="Q121" s="22">
        <v>28</v>
      </c>
    </row>
    <row r="122" spans="1:21" x14ac:dyDescent="0.3">
      <c r="C122" t="s">
        <v>32</v>
      </c>
      <c r="D122" s="22">
        <v>3.488</v>
      </c>
      <c r="K122" s="22">
        <v>3</v>
      </c>
      <c r="L122" s="22">
        <v>3</v>
      </c>
      <c r="N122" s="22">
        <v>3.536</v>
      </c>
      <c r="O122" s="22">
        <v>3.4540000000000002</v>
      </c>
      <c r="P122" s="22">
        <v>3.8570000000000002</v>
      </c>
      <c r="Q122" s="22">
        <v>3.5</v>
      </c>
    </row>
    <row r="123" spans="1:21" x14ac:dyDescent="0.3">
      <c r="A123">
        <v>14030280000</v>
      </c>
      <c r="B123" t="s">
        <v>53</v>
      </c>
      <c r="C123" t="s">
        <v>27</v>
      </c>
      <c r="E123" s="22">
        <v>132</v>
      </c>
      <c r="F123" s="22">
        <v>196</v>
      </c>
      <c r="G123" s="22">
        <v>229</v>
      </c>
      <c r="H123" s="22">
        <v>237</v>
      </c>
      <c r="I123" s="22">
        <v>282</v>
      </c>
      <c r="J123" s="22">
        <v>297</v>
      </c>
      <c r="K123" s="22">
        <v>258</v>
      </c>
      <c r="L123" s="22">
        <v>207</v>
      </c>
      <c r="M123" s="22">
        <v>116</v>
      </c>
      <c r="N123" s="22">
        <v>36</v>
      </c>
      <c r="O123" s="22">
        <v>60</v>
      </c>
      <c r="P123" s="22">
        <v>100</v>
      </c>
      <c r="Q123" s="22">
        <v>184</v>
      </c>
      <c r="R123" s="22">
        <v>266</v>
      </c>
      <c r="S123" s="22">
        <v>312</v>
      </c>
      <c r="T123" s="22">
        <v>311</v>
      </c>
      <c r="U123" s="22">
        <v>374</v>
      </c>
    </row>
    <row r="124" spans="1:21" x14ac:dyDescent="0.3">
      <c r="C124" t="s">
        <v>28</v>
      </c>
      <c r="D124" s="22">
        <v>533</v>
      </c>
      <c r="E124" s="22">
        <v>50</v>
      </c>
      <c r="F124" s="22">
        <v>64</v>
      </c>
      <c r="G124" s="22">
        <v>75</v>
      </c>
      <c r="H124" s="22">
        <v>48</v>
      </c>
      <c r="I124" s="22">
        <v>95</v>
      </c>
      <c r="J124" s="22">
        <v>75</v>
      </c>
      <c r="K124" s="22">
        <v>24</v>
      </c>
      <c r="L124" s="22">
        <v>2</v>
      </c>
      <c r="O124" s="22">
        <v>40</v>
      </c>
      <c r="P124" s="22">
        <v>60</v>
      </c>
    </row>
    <row r="125" spans="1:21" x14ac:dyDescent="0.3">
      <c r="C125" t="s">
        <v>29</v>
      </c>
      <c r="D125" s="22">
        <v>523</v>
      </c>
      <c r="J125" s="22">
        <v>60</v>
      </c>
      <c r="K125" s="22">
        <v>63</v>
      </c>
      <c r="L125" s="22">
        <v>53</v>
      </c>
      <c r="M125" s="22">
        <v>91</v>
      </c>
      <c r="N125" s="22">
        <v>80</v>
      </c>
      <c r="O125" s="22">
        <v>16</v>
      </c>
      <c r="P125" s="22">
        <v>20</v>
      </c>
      <c r="S125" s="22">
        <v>40</v>
      </c>
      <c r="T125" s="22">
        <v>60</v>
      </c>
      <c r="U125" s="22">
        <v>40</v>
      </c>
    </row>
    <row r="126" spans="1:21" x14ac:dyDescent="0.3">
      <c r="C126" t="s">
        <v>30</v>
      </c>
      <c r="D126" s="22">
        <v>13325.047</v>
      </c>
      <c r="J126" s="22">
        <v>13200</v>
      </c>
      <c r="K126" s="22">
        <v>13412.698</v>
      </c>
      <c r="L126" s="22">
        <v>12943.396000000001</v>
      </c>
      <c r="M126" s="22">
        <v>13527.472</v>
      </c>
      <c r="N126" s="22">
        <v>13000</v>
      </c>
      <c r="O126" s="22">
        <v>13125</v>
      </c>
      <c r="P126" s="22">
        <v>13550</v>
      </c>
      <c r="S126" s="22">
        <v>13700</v>
      </c>
      <c r="T126" s="22">
        <v>13266.665999999999</v>
      </c>
      <c r="U126" s="22">
        <v>13750</v>
      </c>
    </row>
    <row r="127" spans="1:21" x14ac:dyDescent="0.3">
      <c r="C127" t="s">
        <v>31</v>
      </c>
      <c r="D127" s="22">
        <v>6969</v>
      </c>
      <c r="J127" s="22">
        <v>792</v>
      </c>
      <c r="K127" s="22">
        <v>845</v>
      </c>
      <c r="L127" s="22">
        <v>686</v>
      </c>
      <c r="M127" s="22">
        <v>1231</v>
      </c>
      <c r="N127" s="22">
        <v>1040</v>
      </c>
      <c r="O127" s="22">
        <v>210</v>
      </c>
      <c r="P127" s="22">
        <v>271</v>
      </c>
      <c r="S127" s="22">
        <v>548</v>
      </c>
      <c r="T127" s="22">
        <v>796</v>
      </c>
      <c r="U127" s="22">
        <v>550</v>
      </c>
    </row>
    <row r="128" spans="1:21" x14ac:dyDescent="0.3">
      <c r="C128" t="s">
        <v>32</v>
      </c>
      <c r="D128" s="22">
        <v>0.65700000000000003</v>
      </c>
      <c r="J128" s="22">
        <v>0.56699999999999995</v>
      </c>
      <c r="K128" s="22">
        <v>0.52100000000000002</v>
      </c>
      <c r="L128" s="22">
        <v>0.51700000000000002</v>
      </c>
      <c r="M128" s="22">
        <v>0.58099999999999996</v>
      </c>
      <c r="N128" s="22">
        <v>0.73699999999999999</v>
      </c>
      <c r="O128" s="22">
        <v>0.8</v>
      </c>
      <c r="P128" s="22">
        <v>0.9</v>
      </c>
      <c r="S128" s="22">
        <v>0.76200000000000001</v>
      </c>
      <c r="T128" s="22">
        <v>0.745</v>
      </c>
      <c r="U128" s="22">
        <v>0.78</v>
      </c>
    </row>
    <row r="129" spans="1:21" x14ac:dyDescent="0.3">
      <c r="A129">
        <v>14070170000</v>
      </c>
      <c r="B129" t="s">
        <v>54</v>
      </c>
      <c r="C129" t="s">
        <v>27</v>
      </c>
      <c r="E129" s="22">
        <v>5</v>
      </c>
      <c r="F129" s="22">
        <v>5</v>
      </c>
    </row>
    <row r="130" spans="1:21" x14ac:dyDescent="0.3">
      <c r="A130">
        <v>13010220000</v>
      </c>
      <c r="B130" t="s">
        <v>55</v>
      </c>
      <c r="C130" t="s">
        <v>27</v>
      </c>
      <c r="E130" s="22">
        <v>242</v>
      </c>
      <c r="F130" s="22">
        <v>242</v>
      </c>
      <c r="G130" s="22">
        <v>242</v>
      </c>
      <c r="H130" s="22">
        <v>242</v>
      </c>
      <c r="I130" s="22">
        <v>242</v>
      </c>
      <c r="J130" s="22">
        <v>242</v>
      </c>
      <c r="K130" s="22">
        <v>242</v>
      </c>
      <c r="L130" s="22">
        <v>242</v>
      </c>
      <c r="M130" s="22">
        <v>242</v>
      </c>
      <c r="N130" s="22">
        <v>242</v>
      </c>
      <c r="O130" s="22">
        <v>242</v>
      </c>
      <c r="P130" s="22">
        <v>242</v>
      </c>
      <c r="Q130" s="22">
        <v>242</v>
      </c>
      <c r="R130" s="22">
        <v>242</v>
      </c>
      <c r="S130" s="22">
        <v>242</v>
      </c>
      <c r="T130" s="22">
        <v>242</v>
      </c>
      <c r="U130" s="22">
        <v>242</v>
      </c>
    </row>
    <row r="131" spans="1:21" x14ac:dyDescent="0.3">
      <c r="C131" t="s">
        <v>29</v>
      </c>
      <c r="D131" s="22">
        <v>131</v>
      </c>
    </row>
    <row r="132" spans="1:21" x14ac:dyDescent="0.3">
      <c r="C132" t="s">
        <v>30</v>
      </c>
      <c r="D132" s="22">
        <v>7625.9539999999997</v>
      </c>
    </row>
    <row r="133" spans="1:21" x14ac:dyDescent="0.3">
      <c r="C133" t="s">
        <v>31</v>
      </c>
      <c r="D133" s="22">
        <v>999</v>
      </c>
      <c r="J133" s="22">
        <v>102</v>
      </c>
      <c r="K133" s="22">
        <v>105</v>
      </c>
      <c r="L133" s="22">
        <v>105</v>
      </c>
      <c r="M133" s="22">
        <v>109</v>
      </c>
      <c r="N133" s="22">
        <v>90</v>
      </c>
      <c r="O133" s="22">
        <v>80</v>
      </c>
      <c r="P133" s="22">
        <v>70</v>
      </c>
      <c r="Q133" s="22">
        <v>75</v>
      </c>
      <c r="R133" s="22">
        <v>60</v>
      </c>
      <c r="S133" s="22">
        <v>62</v>
      </c>
      <c r="T133" s="22">
        <v>58</v>
      </c>
      <c r="U133" s="22">
        <v>83</v>
      </c>
    </row>
    <row r="134" spans="1:21" x14ac:dyDescent="0.3">
      <c r="C134" t="s">
        <v>32</v>
      </c>
      <c r="D134" s="22">
        <v>1.244</v>
      </c>
      <c r="J134" s="22">
        <v>1.054</v>
      </c>
      <c r="K134" s="22">
        <v>1.21</v>
      </c>
      <c r="L134" s="22">
        <v>1.214</v>
      </c>
      <c r="M134" s="22">
        <v>0.95799999999999996</v>
      </c>
      <c r="N134" s="22">
        <v>1</v>
      </c>
      <c r="O134" s="22">
        <v>1.2</v>
      </c>
      <c r="P134" s="22">
        <v>1.3</v>
      </c>
      <c r="Q134" s="22">
        <v>1.5</v>
      </c>
      <c r="R134" s="22">
        <v>1.65</v>
      </c>
      <c r="S134" s="22">
        <v>1.5</v>
      </c>
      <c r="T134" s="22">
        <v>1.5</v>
      </c>
      <c r="U134" s="22">
        <v>1.2949999999999999</v>
      </c>
    </row>
    <row r="135" spans="1:21" x14ac:dyDescent="0.3">
      <c r="A135">
        <v>13010250000</v>
      </c>
      <c r="B135" t="s">
        <v>56</v>
      </c>
      <c r="C135" t="s">
        <v>27</v>
      </c>
      <c r="E135" s="22">
        <v>130</v>
      </c>
      <c r="F135" s="22">
        <v>130</v>
      </c>
      <c r="G135" s="22">
        <v>130</v>
      </c>
      <c r="H135" s="22">
        <v>130</v>
      </c>
      <c r="I135" s="22">
        <v>130</v>
      </c>
      <c r="J135" s="22">
        <v>130</v>
      </c>
      <c r="K135" s="22">
        <v>130</v>
      </c>
      <c r="L135" s="22">
        <v>130</v>
      </c>
      <c r="M135" s="22">
        <v>130</v>
      </c>
      <c r="N135" s="22">
        <v>130</v>
      </c>
      <c r="O135" s="22">
        <v>130</v>
      </c>
      <c r="P135" s="22">
        <v>130</v>
      </c>
      <c r="Q135" s="22">
        <v>130</v>
      </c>
      <c r="R135" s="22">
        <v>130</v>
      </c>
      <c r="S135" s="22">
        <v>130</v>
      </c>
      <c r="T135" s="22">
        <v>130</v>
      </c>
      <c r="U135" s="22">
        <v>173</v>
      </c>
    </row>
    <row r="136" spans="1:21" x14ac:dyDescent="0.3">
      <c r="C136" t="s">
        <v>29</v>
      </c>
      <c r="D136" s="22">
        <v>112</v>
      </c>
    </row>
    <row r="137" spans="1:21" x14ac:dyDescent="0.3">
      <c r="C137" t="s">
        <v>30</v>
      </c>
      <c r="D137" s="22">
        <v>10892.857</v>
      </c>
    </row>
    <row r="138" spans="1:21" x14ac:dyDescent="0.3">
      <c r="C138" t="s">
        <v>31</v>
      </c>
      <c r="D138" s="22">
        <v>1220</v>
      </c>
      <c r="J138" s="22">
        <v>109</v>
      </c>
      <c r="K138" s="22">
        <v>95</v>
      </c>
      <c r="L138" s="22">
        <v>82</v>
      </c>
      <c r="M138" s="22">
        <v>91</v>
      </c>
      <c r="N138" s="22">
        <v>103</v>
      </c>
      <c r="O138" s="22">
        <v>111</v>
      </c>
      <c r="P138" s="22">
        <v>108</v>
      </c>
      <c r="Q138" s="22">
        <v>118</v>
      </c>
      <c r="R138" s="22">
        <v>122</v>
      </c>
      <c r="S138" s="22">
        <v>100</v>
      </c>
      <c r="T138" s="22">
        <v>88</v>
      </c>
      <c r="U138" s="22">
        <v>93</v>
      </c>
    </row>
    <row r="139" spans="1:21" x14ac:dyDescent="0.3">
      <c r="C139" t="s">
        <v>32</v>
      </c>
      <c r="D139" s="22">
        <v>1.849</v>
      </c>
      <c r="J139" s="22">
        <v>1.6910000000000001</v>
      </c>
      <c r="K139" s="22">
        <v>1.702</v>
      </c>
      <c r="L139" s="22">
        <v>1.57</v>
      </c>
      <c r="M139" s="22">
        <v>1.6539999999999999</v>
      </c>
      <c r="N139" s="22">
        <v>1.786</v>
      </c>
      <c r="O139" s="22">
        <v>1.8919999999999999</v>
      </c>
      <c r="P139" s="22">
        <v>1.8959999999999999</v>
      </c>
      <c r="Q139" s="22">
        <v>1.9530000000000001</v>
      </c>
      <c r="R139" s="22">
        <v>2.1589999999999998</v>
      </c>
      <c r="S139" s="22">
        <v>2.04</v>
      </c>
      <c r="T139" s="22">
        <v>1.893</v>
      </c>
      <c r="U139" s="22">
        <v>1.8049999999999999</v>
      </c>
    </row>
    <row r="140" spans="1:21" x14ac:dyDescent="0.3">
      <c r="A140">
        <v>13010260000</v>
      </c>
      <c r="B140" t="s">
        <v>57</v>
      </c>
      <c r="C140" t="s">
        <v>27</v>
      </c>
      <c r="E140" s="22">
        <v>3</v>
      </c>
      <c r="F140" s="22">
        <v>3</v>
      </c>
      <c r="G140" s="22">
        <v>3</v>
      </c>
      <c r="H140" s="22">
        <v>3</v>
      </c>
      <c r="I140" s="22">
        <v>3</v>
      </c>
      <c r="J140" s="22">
        <v>3</v>
      </c>
      <c r="K140" s="22">
        <v>3</v>
      </c>
      <c r="L140" s="22">
        <v>3</v>
      </c>
      <c r="M140" s="22">
        <v>3</v>
      </c>
      <c r="N140" s="22">
        <v>3</v>
      </c>
      <c r="O140" s="22">
        <v>3</v>
      </c>
      <c r="P140" s="22">
        <v>3</v>
      </c>
      <c r="Q140" s="22">
        <v>3</v>
      </c>
      <c r="R140" s="22">
        <v>3</v>
      </c>
      <c r="S140" s="22">
        <v>3</v>
      </c>
      <c r="T140" s="22">
        <v>3</v>
      </c>
      <c r="U140" s="22">
        <v>3</v>
      </c>
    </row>
    <row r="141" spans="1:21" x14ac:dyDescent="0.3">
      <c r="C141" t="s">
        <v>29</v>
      </c>
      <c r="D141" s="22">
        <v>2</v>
      </c>
    </row>
    <row r="142" spans="1:21" x14ac:dyDescent="0.3">
      <c r="C142" t="s">
        <v>30</v>
      </c>
      <c r="D142" s="22">
        <v>12000</v>
      </c>
    </row>
    <row r="143" spans="1:21" x14ac:dyDescent="0.3">
      <c r="C143" t="s">
        <v>31</v>
      </c>
      <c r="D143" s="22">
        <v>24</v>
      </c>
      <c r="J143" s="22">
        <v>4</v>
      </c>
      <c r="K143" s="22">
        <v>4</v>
      </c>
      <c r="L143" s="22">
        <v>4</v>
      </c>
      <c r="M143" s="22">
        <v>4</v>
      </c>
      <c r="N143" s="22">
        <v>4</v>
      </c>
      <c r="U143" s="22">
        <v>4</v>
      </c>
    </row>
    <row r="144" spans="1:21" x14ac:dyDescent="0.3">
      <c r="C144" t="s">
        <v>32</v>
      </c>
      <c r="D144" s="22">
        <v>1.5920000000000001</v>
      </c>
      <c r="J144" s="22">
        <v>1.6</v>
      </c>
      <c r="K144" s="22">
        <v>1.5</v>
      </c>
      <c r="L144" s="22">
        <v>1.5</v>
      </c>
      <c r="M144" s="22">
        <v>1.5</v>
      </c>
      <c r="N144" s="22">
        <v>1.6</v>
      </c>
      <c r="U144" s="22">
        <v>1.85</v>
      </c>
    </row>
    <row r="145" spans="1:21" x14ac:dyDescent="0.3">
      <c r="A145">
        <v>13010280000</v>
      </c>
      <c r="B145" t="s">
        <v>58</v>
      </c>
      <c r="C145" t="s">
        <v>27</v>
      </c>
      <c r="E145" s="22">
        <v>3</v>
      </c>
      <c r="F145" s="22">
        <v>3</v>
      </c>
      <c r="G145" s="22">
        <v>3</v>
      </c>
      <c r="H145" s="22">
        <v>3</v>
      </c>
      <c r="I145" s="22">
        <v>3</v>
      </c>
      <c r="J145" s="22">
        <v>3</v>
      </c>
      <c r="K145" s="22">
        <v>3</v>
      </c>
      <c r="L145" s="22">
        <v>3</v>
      </c>
      <c r="M145" s="22">
        <v>3</v>
      </c>
      <c r="N145" s="22">
        <v>3</v>
      </c>
      <c r="O145" s="22">
        <v>3</v>
      </c>
      <c r="P145" s="22">
        <v>3</v>
      </c>
      <c r="Q145" s="22">
        <v>3</v>
      </c>
      <c r="R145" s="22">
        <v>3</v>
      </c>
      <c r="S145" s="22">
        <v>3</v>
      </c>
      <c r="T145" s="22">
        <v>3</v>
      </c>
      <c r="U145" s="22">
        <v>3</v>
      </c>
    </row>
    <row r="146" spans="1:21" x14ac:dyDescent="0.3">
      <c r="A146">
        <v>14040070000</v>
      </c>
      <c r="B146" t="s">
        <v>59</v>
      </c>
      <c r="C146" t="s">
        <v>27</v>
      </c>
      <c r="G146" s="22">
        <v>8</v>
      </c>
      <c r="H146" s="22">
        <v>14</v>
      </c>
      <c r="I146" s="22">
        <v>18</v>
      </c>
      <c r="J146" s="22">
        <v>18</v>
      </c>
      <c r="K146" s="22">
        <v>18</v>
      </c>
      <c r="L146" s="22">
        <v>18</v>
      </c>
      <c r="M146" s="22">
        <v>18</v>
      </c>
      <c r="N146" s="22">
        <v>12</v>
      </c>
      <c r="O146" s="22">
        <v>7</v>
      </c>
      <c r="P146" s="22">
        <v>3</v>
      </c>
      <c r="R146" s="22">
        <v>1</v>
      </c>
      <c r="S146" s="22">
        <v>9</v>
      </c>
      <c r="T146" s="22">
        <v>18</v>
      </c>
      <c r="U146" s="22">
        <v>18</v>
      </c>
    </row>
    <row r="147" spans="1:21" x14ac:dyDescent="0.3">
      <c r="C147" t="s">
        <v>28</v>
      </c>
      <c r="D147" s="22">
        <v>18</v>
      </c>
      <c r="G147" s="22">
        <v>8</v>
      </c>
      <c r="H147" s="22">
        <v>6</v>
      </c>
      <c r="I147" s="22">
        <v>4</v>
      </c>
    </row>
    <row r="148" spans="1:21" x14ac:dyDescent="0.3">
      <c r="C148" t="s">
        <v>29</v>
      </c>
      <c r="D148" s="22">
        <v>18</v>
      </c>
      <c r="N148" s="22">
        <v>6</v>
      </c>
      <c r="O148" s="22">
        <v>5</v>
      </c>
      <c r="P148" s="22">
        <v>4</v>
      </c>
      <c r="Q148" s="22">
        <v>3</v>
      </c>
    </row>
    <row r="149" spans="1:21" x14ac:dyDescent="0.3">
      <c r="C149" t="s">
        <v>30</v>
      </c>
      <c r="D149" s="22">
        <v>4077.777</v>
      </c>
      <c r="N149" s="22">
        <v>4166.6660000000002</v>
      </c>
      <c r="O149" s="22">
        <v>4000</v>
      </c>
      <c r="P149" s="22">
        <v>4050</v>
      </c>
      <c r="Q149" s="22">
        <v>4066.6660000000002</v>
      </c>
    </row>
    <row r="150" spans="1:21" x14ac:dyDescent="0.3">
      <c r="C150" t="s">
        <v>31</v>
      </c>
      <c r="D150" s="22">
        <v>73.400000000000006</v>
      </c>
      <c r="N150" s="22">
        <v>25</v>
      </c>
      <c r="O150" s="22">
        <v>20</v>
      </c>
      <c r="P150" s="22">
        <v>16.2</v>
      </c>
      <c r="Q150" s="22">
        <v>12.2</v>
      </c>
    </row>
    <row r="151" spans="1:21" x14ac:dyDescent="0.3">
      <c r="C151" t="s">
        <v>32</v>
      </c>
      <c r="D151" s="22">
        <v>1.1120000000000001</v>
      </c>
      <c r="N151" s="22">
        <v>1</v>
      </c>
      <c r="O151" s="22">
        <v>1</v>
      </c>
      <c r="P151" s="22">
        <v>1.28</v>
      </c>
      <c r="Q151" s="22">
        <v>1.3</v>
      </c>
    </row>
    <row r="152" spans="1:21" x14ac:dyDescent="0.3">
      <c r="A152">
        <v>14040080000</v>
      </c>
      <c r="B152" t="s">
        <v>60</v>
      </c>
      <c r="C152" t="s">
        <v>27</v>
      </c>
      <c r="E152" s="22">
        <v>43</v>
      </c>
      <c r="F152" s="22">
        <v>49</v>
      </c>
      <c r="G152" s="22">
        <v>67</v>
      </c>
      <c r="H152" s="22">
        <v>72</v>
      </c>
      <c r="I152" s="22">
        <v>67</v>
      </c>
      <c r="J152" s="22">
        <v>71</v>
      </c>
      <c r="K152" s="22">
        <v>63</v>
      </c>
      <c r="L152" s="22">
        <v>58</v>
      </c>
      <c r="M152" s="22">
        <v>48</v>
      </c>
      <c r="N152" s="22">
        <v>36</v>
      </c>
      <c r="O152" s="22">
        <v>34</v>
      </c>
      <c r="P152" s="22">
        <v>21</v>
      </c>
      <c r="Q152" s="22">
        <v>21</v>
      </c>
      <c r="R152" s="22">
        <v>28</v>
      </c>
      <c r="S152" s="22">
        <v>45</v>
      </c>
      <c r="T152" s="22">
        <v>77</v>
      </c>
      <c r="U152" s="22">
        <v>81</v>
      </c>
    </row>
    <row r="153" spans="1:21" x14ac:dyDescent="0.3">
      <c r="C153" t="s">
        <v>28</v>
      </c>
      <c r="D153" s="22">
        <v>81</v>
      </c>
      <c r="E153" s="22">
        <v>5</v>
      </c>
      <c r="F153" s="22">
        <v>6</v>
      </c>
      <c r="G153" s="22">
        <v>29</v>
      </c>
      <c r="H153" s="22">
        <v>14</v>
      </c>
      <c r="I153" s="22">
        <v>8</v>
      </c>
      <c r="J153" s="22">
        <v>4</v>
      </c>
      <c r="M153" s="22">
        <v>10</v>
      </c>
      <c r="O153" s="22">
        <v>5</v>
      </c>
    </row>
    <row r="154" spans="1:21" x14ac:dyDescent="0.3">
      <c r="C154" t="s">
        <v>29</v>
      </c>
      <c r="D154" s="22">
        <v>86</v>
      </c>
      <c r="K154" s="22">
        <v>8</v>
      </c>
      <c r="L154" s="22">
        <v>5</v>
      </c>
      <c r="M154" s="22">
        <v>20</v>
      </c>
      <c r="N154" s="22">
        <v>12</v>
      </c>
      <c r="O154" s="22">
        <v>7</v>
      </c>
      <c r="P154" s="22">
        <v>13</v>
      </c>
      <c r="Q154" s="22">
        <v>6</v>
      </c>
      <c r="S154" s="22">
        <v>10</v>
      </c>
      <c r="U154" s="22">
        <v>5</v>
      </c>
    </row>
    <row r="155" spans="1:21" x14ac:dyDescent="0.3">
      <c r="C155" t="s">
        <v>30</v>
      </c>
      <c r="D155" s="22">
        <v>4815.116</v>
      </c>
      <c r="K155" s="22">
        <v>5250</v>
      </c>
      <c r="L155" s="22">
        <v>4800</v>
      </c>
      <c r="M155" s="22">
        <v>4650</v>
      </c>
      <c r="N155" s="22">
        <v>4733.3329999999996</v>
      </c>
      <c r="O155" s="22">
        <v>4728.5709999999999</v>
      </c>
      <c r="P155" s="22">
        <v>4676.9229999999998</v>
      </c>
      <c r="Q155" s="22">
        <v>4566.6660000000002</v>
      </c>
      <c r="S155" s="22">
        <v>5100</v>
      </c>
      <c r="U155" s="22">
        <v>5200</v>
      </c>
    </row>
    <row r="156" spans="1:21" x14ac:dyDescent="0.3">
      <c r="C156" t="s">
        <v>31</v>
      </c>
      <c r="D156" s="22">
        <v>414.1</v>
      </c>
      <c r="K156" s="22">
        <v>42</v>
      </c>
      <c r="L156" s="22">
        <v>24</v>
      </c>
      <c r="M156" s="22">
        <v>93</v>
      </c>
      <c r="N156" s="22">
        <v>56.8</v>
      </c>
      <c r="O156" s="22">
        <v>33.1</v>
      </c>
      <c r="P156" s="22">
        <v>60.8</v>
      </c>
      <c r="Q156" s="22">
        <v>27.4</v>
      </c>
      <c r="S156" s="22">
        <v>51</v>
      </c>
      <c r="U156" s="22">
        <v>26</v>
      </c>
    </row>
    <row r="157" spans="1:21" x14ac:dyDescent="0.3">
      <c r="C157" t="s">
        <v>32</v>
      </c>
      <c r="D157" s="22">
        <v>1.675</v>
      </c>
      <c r="K157" s="22">
        <v>1.5</v>
      </c>
      <c r="L157" s="22">
        <v>1.8</v>
      </c>
      <c r="M157" s="22">
        <v>1.84</v>
      </c>
      <c r="N157" s="22">
        <v>1.6990000000000001</v>
      </c>
      <c r="O157" s="22">
        <v>1.694</v>
      </c>
      <c r="P157" s="22">
        <v>1.9139999999999999</v>
      </c>
      <c r="Q157" s="22">
        <v>1.7250000000000001</v>
      </c>
      <c r="S157" s="22">
        <v>1.25</v>
      </c>
      <c r="U157" s="22">
        <v>1.4</v>
      </c>
    </row>
    <row r="158" spans="1:21" x14ac:dyDescent="0.3">
      <c r="A158">
        <v>13010320000</v>
      </c>
      <c r="B158" t="s">
        <v>61</v>
      </c>
      <c r="C158" t="s">
        <v>27</v>
      </c>
      <c r="E158" s="22">
        <v>524</v>
      </c>
      <c r="F158" s="22">
        <v>524</v>
      </c>
      <c r="G158" s="22">
        <v>524</v>
      </c>
      <c r="H158" s="22">
        <v>524</v>
      </c>
      <c r="I158" s="22">
        <v>524</v>
      </c>
      <c r="J158" s="22">
        <v>524</v>
      </c>
      <c r="K158" s="22">
        <v>524</v>
      </c>
      <c r="L158" s="22">
        <v>524</v>
      </c>
      <c r="M158" s="22">
        <v>524</v>
      </c>
      <c r="N158" s="22">
        <v>524</v>
      </c>
      <c r="O158" s="22">
        <v>524</v>
      </c>
      <c r="P158" s="22">
        <v>524</v>
      </c>
      <c r="Q158" s="22">
        <v>524</v>
      </c>
      <c r="R158" s="22">
        <v>524</v>
      </c>
      <c r="S158" s="22">
        <v>524</v>
      </c>
      <c r="T158" s="22">
        <v>524</v>
      </c>
      <c r="U158" s="22">
        <v>524</v>
      </c>
    </row>
    <row r="159" spans="1:21" x14ac:dyDescent="0.3">
      <c r="C159" t="s">
        <v>29</v>
      </c>
      <c r="D159" s="22">
        <v>165</v>
      </c>
    </row>
    <row r="160" spans="1:21" x14ac:dyDescent="0.3">
      <c r="C160" t="s">
        <v>30</v>
      </c>
      <c r="D160" s="22">
        <v>10551.514999999999</v>
      </c>
    </row>
    <row r="161" spans="1:21" x14ac:dyDescent="0.3">
      <c r="C161" t="s">
        <v>31</v>
      </c>
      <c r="D161" s="22">
        <v>1741</v>
      </c>
      <c r="J161" s="22">
        <v>122</v>
      </c>
      <c r="K161" s="22">
        <v>145</v>
      </c>
      <c r="L161" s="22">
        <v>344</v>
      </c>
      <c r="M161" s="22">
        <v>350</v>
      </c>
      <c r="N161" s="22">
        <v>327</v>
      </c>
      <c r="O161" s="22">
        <v>105</v>
      </c>
      <c r="P161" s="22">
        <v>75</v>
      </c>
      <c r="Q161" s="22">
        <v>63</v>
      </c>
      <c r="R161" s="22">
        <v>53</v>
      </c>
      <c r="S161" s="22">
        <v>39</v>
      </c>
      <c r="T161" s="22">
        <v>40</v>
      </c>
      <c r="U161" s="22">
        <v>78</v>
      </c>
    </row>
    <row r="162" spans="1:21" x14ac:dyDescent="0.3">
      <c r="C162" t="s">
        <v>32</v>
      </c>
      <c r="D162" s="22">
        <v>3.363</v>
      </c>
      <c r="J162" s="22">
        <v>3.1840000000000002</v>
      </c>
      <c r="K162" s="22">
        <v>3</v>
      </c>
      <c r="L162" s="22">
        <v>2.9079999999999999</v>
      </c>
      <c r="M162" s="22">
        <v>3.097</v>
      </c>
      <c r="N162" s="22">
        <v>3</v>
      </c>
      <c r="O162" s="22">
        <v>3.5</v>
      </c>
      <c r="P162" s="22">
        <v>3.8929999999999998</v>
      </c>
      <c r="Q162" s="22">
        <v>4.0250000000000004</v>
      </c>
      <c r="R162" s="22">
        <v>4.6139999999999999</v>
      </c>
      <c r="S162" s="22">
        <v>4.8259999999999996</v>
      </c>
      <c r="T162" s="22">
        <v>5</v>
      </c>
      <c r="U162" s="22">
        <v>5.399</v>
      </c>
    </row>
    <row r="163" spans="1:21" x14ac:dyDescent="0.3">
      <c r="A163">
        <v>14040090000</v>
      </c>
      <c r="B163" t="s">
        <v>62</v>
      </c>
      <c r="C163" t="s">
        <v>27</v>
      </c>
      <c r="E163" s="22">
        <v>248</v>
      </c>
      <c r="F163" s="22">
        <v>250</v>
      </c>
      <c r="G163" s="22">
        <v>462</v>
      </c>
      <c r="H163" s="22">
        <v>467</v>
      </c>
      <c r="I163" s="22">
        <v>442</v>
      </c>
      <c r="J163" s="22">
        <v>402</v>
      </c>
      <c r="K163" s="22">
        <v>363</v>
      </c>
      <c r="L163" s="22">
        <v>230</v>
      </c>
      <c r="M163" s="22">
        <v>150</v>
      </c>
      <c r="N163" s="22">
        <v>127</v>
      </c>
      <c r="O163" s="22">
        <v>171</v>
      </c>
      <c r="P163" s="22">
        <v>192</v>
      </c>
      <c r="Q163" s="22">
        <v>242</v>
      </c>
      <c r="R163" s="22">
        <v>329</v>
      </c>
      <c r="S163" s="22">
        <v>487</v>
      </c>
      <c r="T163" s="22">
        <v>558</v>
      </c>
      <c r="U163" s="22">
        <v>567</v>
      </c>
    </row>
    <row r="164" spans="1:21" x14ac:dyDescent="0.3">
      <c r="C164" t="s">
        <v>28</v>
      </c>
      <c r="D164" s="22">
        <v>641</v>
      </c>
      <c r="E164" s="22">
        <v>47</v>
      </c>
      <c r="F164" s="22">
        <v>42</v>
      </c>
      <c r="G164" s="22">
        <v>227</v>
      </c>
      <c r="H164" s="22">
        <v>86</v>
      </c>
      <c r="I164" s="22">
        <v>40</v>
      </c>
      <c r="J164" s="22">
        <v>5</v>
      </c>
      <c r="L164" s="22">
        <v>5</v>
      </c>
      <c r="M164" s="22">
        <v>43</v>
      </c>
      <c r="N164" s="22">
        <v>37</v>
      </c>
      <c r="O164" s="22">
        <v>81</v>
      </c>
      <c r="P164" s="22">
        <v>28</v>
      </c>
    </row>
    <row r="165" spans="1:21" x14ac:dyDescent="0.3">
      <c r="C165" t="s">
        <v>29</v>
      </c>
      <c r="D165" s="22">
        <v>593</v>
      </c>
      <c r="J165" s="22">
        <v>45</v>
      </c>
      <c r="K165" s="22">
        <v>39</v>
      </c>
      <c r="L165" s="22">
        <v>138</v>
      </c>
      <c r="M165" s="22">
        <v>123</v>
      </c>
      <c r="N165" s="22">
        <v>60</v>
      </c>
      <c r="O165" s="22">
        <v>37</v>
      </c>
      <c r="P165" s="22">
        <v>7</v>
      </c>
      <c r="Q165" s="22">
        <v>13</v>
      </c>
      <c r="R165" s="22">
        <v>3</v>
      </c>
      <c r="S165" s="22">
        <v>41</v>
      </c>
      <c r="T165" s="22">
        <v>34</v>
      </c>
      <c r="U165" s="22">
        <v>53</v>
      </c>
    </row>
    <row r="166" spans="1:21" x14ac:dyDescent="0.3">
      <c r="C166" t="s">
        <v>30</v>
      </c>
      <c r="D166" s="22">
        <v>12080.944</v>
      </c>
      <c r="J166" s="22">
        <v>11555.555</v>
      </c>
      <c r="K166" s="22">
        <v>11820.512000000001</v>
      </c>
      <c r="L166" s="22">
        <v>11594.201999999999</v>
      </c>
      <c r="M166" s="22">
        <v>12252.031999999999</v>
      </c>
      <c r="N166" s="22">
        <v>12266.665999999999</v>
      </c>
      <c r="O166" s="22">
        <v>12054.054</v>
      </c>
      <c r="P166" s="22">
        <v>12142.857</v>
      </c>
      <c r="Q166" s="22">
        <v>12076.923000000001</v>
      </c>
      <c r="R166" s="22">
        <v>12333.333000000001</v>
      </c>
      <c r="S166" s="22">
        <v>12390.243</v>
      </c>
      <c r="T166" s="22">
        <v>12500</v>
      </c>
      <c r="U166" s="22">
        <v>12867.924000000001</v>
      </c>
    </row>
    <row r="167" spans="1:21" x14ac:dyDescent="0.3">
      <c r="C167" t="s">
        <v>31</v>
      </c>
      <c r="D167" s="22">
        <v>7164</v>
      </c>
      <c r="J167" s="22">
        <v>520</v>
      </c>
      <c r="K167" s="22">
        <v>461</v>
      </c>
      <c r="L167" s="22">
        <v>1600</v>
      </c>
      <c r="M167" s="22">
        <v>1507</v>
      </c>
      <c r="N167" s="22">
        <v>736</v>
      </c>
      <c r="O167" s="22">
        <v>446</v>
      </c>
      <c r="P167" s="22">
        <v>85</v>
      </c>
      <c r="Q167" s="22">
        <v>157</v>
      </c>
      <c r="R167" s="22">
        <v>37</v>
      </c>
      <c r="S167" s="22">
        <v>508</v>
      </c>
      <c r="T167" s="22">
        <v>425</v>
      </c>
      <c r="U167" s="22">
        <v>682</v>
      </c>
    </row>
    <row r="168" spans="1:21" x14ac:dyDescent="0.3">
      <c r="C168" t="s">
        <v>32</v>
      </c>
      <c r="D168" s="22">
        <v>0.85399999999999998</v>
      </c>
      <c r="J168" s="22">
        <v>1</v>
      </c>
      <c r="K168" s="22">
        <v>0.94799999999999995</v>
      </c>
      <c r="L168" s="22">
        <v>0.84899999999999998</v>
      </c>
      <c r="M168" s="22">
        <v>0.83399999999999996</v>
      </c>
      <c r="N168" s="22">
        <v>0.98199999999999998</v>
      </c>
      <c r="O168" s="22">
        <v>0.81299999999999994</v>
      </c>
      <c r="P168" s="22">
        <v>0.9</v>
      </c>
      <c r="Q168" s="22">
        <v>0.82</v>
      </c>
      <c r="R168" s="22">
        <v>0.82</v>
      </c>
      <c r="S168" s="22">
        <v>0.78500000000000003</v>
      </c>
      <c r="T168" s="22">
        <v>0.74399999999999999</v>
      </c>
      <c r="U168" s="22">
        <v>0.75</v>
      </c>
    </row>
    <row r="169" spans="1:21" x14ac:dyDescent="0.3">
      <c r="A169">
        <v>14010090000</v>
      </c>
      <c r="B169" t="s">
        <v>63</v>
      </c>
      <c r="C169" t="s">
        <v>27</v>
      </c>
      <c r="G169" s="22">
        <v>7</v>
      </c>
      <c r="H169" s="22">
        <v>7</v>
      </c>
      <c r="I169" s="22">
        <v>7</v>
      </c>
      <c r="J169" s="22">
        <v>7</v>
      </c>
      <c r="K169" s="22">
        <v>7</v>
      </c>
      <c r="L169" s="22">
        <v>7</v>
      </c>
      <c r="M169" s="22">
        <v>7</v>
      </c>
    </row>
    <row r="170" spans="1:21" x14ac:dyDescent="0.3">
      <c r="C170" t="s">
        <v>28</v>
      </c>
      <c r="D170" s="22">
        <v>7</v>
      </c>
      <c r="G170" s="22">
        <v>7</v>
      </c>
    </row>
    <row r="171" spans="1:21" x14ac:dyDescent="0.3">
      <c r="C171" t="s">
        <v>29</v>
      </c>
      <c r="D171" s="22">
        <v>7</v>
      </c>
      <c r="N171" s="22">
        <v>7</v>
      </c>
    </row>
    <row r="172" spans="1:21" x14ac:dyDescent="0.3">
      <c r="C172" t="s">
        <v>30</v>
      </c>
      <c r="D172" s="22">
        <v>1142.857</v>
      </c>
      <c r="N172" s="22">
        <v>1142.857</v>
      </c>
    </row>
    <row r="173" spans="1:21" x14ac:dyDescent="0.3">
      <c r="C173" t="s">
        <v>31</v>
      </c>
      <c r="D173" s="22">
        <v>8</v>
      </c>
      <c r="N173" s="22">
        <v>8</v>
      </c>
    </row>
    <row r="174" spans="1:21" x14ac:dyDescent="0.3">
      <c r="C174" t="s">
        <v>32</v>
      </c>
      <c r="D174" s="22">
        <v>5.2</v>
      </c>
      <c r="N174" s="22">
        <v>5.2</v>
      </c>
    </row>
    <row r="175" spans="1:21" x14ac:dyDescent="0.3">
      <c r="A175">
        <v>14030200000</v>
      </c>
      <c r="B175" t="s">
        <v>64</v>
      </c>
      <c r="C175" t="s">
        <v>27</v>
      </c>
      <c r="E175" s="22">
        <v>7</v>
      </c>
      <c r="F175" s="22">
        <v>6</v>
      </c>
      <c r="G175" s="22">
        <v>7</v>
      </c>
      <c r="H175" s="22">
        <v>7</v>
      </c>
      <c r="I175" s="22">
        <v>7</v>
      </c>
      <c r="J175" s="22">
        <v>7</v>
      </c>
      <c r="K175" s="22">
        <v>8</v>
      </c>
      <c r="L175" s="22">
        <v>8</v>
      </c>
      <c r="M175" s="22">
        <v>8</v>
      </c>
      <c r="N175" s="22">
        <v>7</v>
      </c>
      <c r="O175" s="22">
        <v>7</v>
      </c>
      <c r="P175" s="22">
        <v>7</v>
      </c>
      <c r="Q175" s="22">
        <v>6</v>
      </c>
      <c r="R175" s="22">
        <v>7</v>
      </c>
      <c r="S175" s="22">
        <v>8</v>
      </c>
      <c r="T175" s="22">
        <v>8</v>
      </c>
      <c r="U175" s="22">
        <v>8</v>
      </c>
    </row>
    <row r="176" spans="1:21" x14ac:dyDescent="0.3">
      <c r="C176" t="s">
        <v>28</v>
      </c>
      <c r="D176" s="22">
        <v>36</v>
      </c>
      <c r="E176" s="22">
        <v>3</v>
      </c>
      <c r="F176" s="22">
        <v>2</v>
      </c>
      <c r="G176" s="22">
        <v>3</v>
      </c>
      <c r="H176" s="22">
        <v>3</v>
      </c>
      <c r="I176" s="22">
        <v>3</v>
      </c>
      <c r="J176" s="22">
        <v>3</v>
      </c>
      <c r="K176" s="22">
        <v>4</v>
      </c>
      <c r="L176" s="22">
        <v>3</v>
      </c>
      <c r="M176" s="22">
        <v>3</v>
      </c>
      <c r="N176" s="22">
        <v>3</v>
      </c>
      <c r="O176" s="22">
        <v>3</v>
      </c>
      <c r="P176" s="22">
        <v>3</v>
      </c>
    </row>
    <row r="177" spans="1:21" x14ac:dyDescent="0.3">
      <c r="C177" t="s">
        <v>29</v>
      </c>
      <c r="D177" s="22">
        <v>37</v>
      </c>
      <c r="J177" s="22">
        <v>3</v>
      </c>
      <c r="K177" s="22">
        <v>3</v>
      </c>
      <c r="L177" s="22">
        <v>3</v>
      </c>
      <c r="M177" s="22">
        <v>3</v>
      </c>
      <c r="N177" s="22">
        <v>4</v>
      </c>
      <c r="O177" s="22">
        <v>3</v>
      </c>
      <c r="P177" s="22">
        <v>3</v>
      </c>
      <c r="Q177" s="22">
        <v>3</v>
      </c>
      <c r="R177" s="22">
        <v>3</v>
      </c>
      <c r="S177" s="22">
        <v>3</v>
      </c>
      <c r="T177" s="22">
        <v>3</v>
      </c>
      <c r="U177" s="22">
        <v>3</v>
      </c>
    </row>
    <row r="178" spans="1:21" x14ac:dyDescent="0.3">
      <c r="C178" t="s">
        <v>30</v>
      </c>
      <c r="D178" s="22">
        <v>9081.0810000000001</v>
      </c>
      <c r="J178" s="22">
        <v>8333.3330000000005</v>
      </c>
      <c r="K178" s="22">
        <v>8666.6659999999993</v>
      </c>
      <c r="L178" s="22">
        <v>9333.3330000000005</v>
      </c>
      <c r="M178" s="22">
        <v>9333.3330000000005</v>
      </c>
      <c r="N178" s="22">
        <v>9500</v>
      </c>
      <c r="O178" s="22">
        <v>9333.3330000000005</v>
      </c>
      <c r="P178" s="22">
        <v>10666.665999999999</v>
      </c>
      <c r="Q178" s="22">
        <v>8666.6659999999993</v>
      </c>
      <c r="R178" s="22">
        <v>9333.3330000000005</v>
      </c>
      <c r="S178" s="22">
        <v>8333.3330000000005</v>
      </c>
      <c r="T178" s="22">
        <v>8000</v>
      </c>
      <c r="U178" s="22">
        <v>9333.3330000000005</v>
      </c>
    </row>
    <row r="179" spans="1:21" x14ac:dyDescent="0.3">
      <c r="C179" t="s">
        <v>31</v>
      </c>
      <c r="D179" s="22">
        <v>336</v>
      </c>
      <c r="J179" s="22">
        <v>25</v>
      </c>
      <c r="K179" s="22">
        <v>26</v>
      </c>
      <c r="L179" s="22">
        <v>28</v>
      </c>
      <c r="M179" s="22">
        <v>28</v>
      </c>
      <c r="N179" s="22">
        <v>38</v>
      </c>
      <c r="O179" s="22">
        <v>28</v>
      </c>
      <c r="P179" s="22">
        <v>32</v>
      </c>
      <c r="Q179" s="22">
        <v>26</v>
      </c>
      <c r="R179" s="22">
        <v>28</v>
      </c>
      <c r="S179" s="22">
        <v>25</v>
      </c>
      <c r="T179" s="22">
        <v>24</v>
      </c>
      <c r="U179" s="22">
        <v>28</v>
      </c>
    </row>
    <row r="180" spans="1:21" x14ac:dyDescent="0.3">
      <c r="C180" t="s">
        <v>32</v>
      </c>
      <c r="D180" s="22">
        <v>1.264</v>
      </c>
      <c r="J180" s="22">
        <v>1</v>
      </c>
      <c r="K180" s="22">
        <v>1.2</v>
      </c>
      <c r="L180" s="22">
        <v>1.3</v>
      </c>
      <c r="M180" s="22">
        <v>1.25</v>
      </c>
      <c r="N180" s="22">
        <v>1.2</v>
      </c>
      <c r="O180" s="22">
        <v>1.25</v>
      </c>
      <c r="P180" s="22">
        <v>1.2</v>
      </c>
      <c r="Q180" s="22">
        <v>1.3</v>
      </c>
      <c r="R180" s="22">
        <v>1.3</v>
      </c>
      <c r="S180" s="22">
        <v>1.4</v>
      </c>
      <c r="T180" s="22">
        <v>1.4</v>
      </c>
      <c r="U180" s="22">
        <v>1.4</v>
      </c>
    </row>
    <row r="181" spans="1:21" x14ac:dyDescent="0.3">
      <c r="A181">
        <v>14010110000</v>
      </c>
      <c r="B181" t="s">
        <v>65</v>
      </c>
      <c r="C181" t="s">
        <v>27</v>
      </c>
      <c r="E181" s="22">
        <v>66</v>
      </c>
      <c r="I181" s="22">
        <v>40</v>
      </c>
      <c r="J181" s="22">
        <v>362</v>
      </c>
      <c r="K181" s="22">
        <v>522</v>
      </c>
      <c r="L181" s="22">
        <v>522</v>
      </c>
      <c r="M181" s="22">
        <v>522</v>
      </c>
      <c r="N181" s="22">
        <v>522</v>
      </c>
      <c r="O181" s="22">
        <v>497</v>
      </c>
      <c r="P181" s="22">
        <v>240</v>
      </c>
      <c r="U181" s="22">
        <v>81</v>
      </c>
    </row>
    <row r="182" spans="1:21" x14ac:dyDescent="0.3">
      <c r="C182" t="s">
        <v>28</v>
      </c>
      <c r="D182" s="22">
        <v>522</v>
      </c>
      <c r="I182" s="22">
        <v>40</v>
      </c>
      <c r="J182" s="22">
        <v>322</v>
      </c>
      <c r="K182" s="22">
        <v>160</v>
      </c>
    </row>
    <row r="183" spans="1:21" x14ac:dyDescent="0.3">
      <c r="C183" t="s">
        <v>29</v>
      </c>
      <c r="D183" s="22">
        <v>522</v>
      </c>
      <c r="O183" s="22">
        <v>25</v>
      </c>
      <c r="P183" s="22">
        <v>257</v>
      </c>
      <c r="Q183" s="22">
        <v>240</v>
      </c>
    </row>
    <row r="184" spans="1:21" x14ac:dyDescent="0.3">
      <c r="C184" t="s">
        <v>30</v>
      </c>
      <c r="D184" s="22">
        <v>1030.6510000000001</v>
      </c>
      <c r="O184" s="22">
        <v>1000</v>
      </c>
      <c r="P184" s="22">
        <v>1031.1279999999999</v>
      </c>
      <c r="Q184" s="22">
        <v>1033.3330000000001</v>
      </c>
    </row>
    <row r="185" spans="1:21" x14ac:dyDescent="0.3">
      <c r="C185" t="s">
        <v>31</v>
      </c>
      <c r="D185" s="22">
        <v>538</v>
      </c>
      <c r="O185" s="22">
        <v>25</v>
      </c>
      <c r="P185" s="22">
        <v>265</v>
      </c>
      <c r="Q185" s="22">
        <v>248</v>
      </c>
    </row>
    <row r="186" spans="1:21" x14ac:dyDescent="0.3">
      <c r="C186" t="s">
        <v>32</v>
      </c>
      <c r="D186" s="22">
        <v>2.528</v>
      </c>
      <c r="O186" s="22">
        <v>2</v>
      </c>
      <c r="P186" s="22">
        <v>2.5190000000000001</v>
      </c>
      <c r="Q186" s="22">
        <v>2.59</v>
      </c>
    </row>
    <row r="187" spans="1:21" x14ac:dyDescent="0.3">
      <c r="A187">
        <v>15010060000</v>
      </c>
      <c r="B187" t="s">
        <v>66</v>
      </c>
      <c r="C187" t="s">
        <v>27</v>
      </c>
      <c r="E187" s="22">
        <v>1</v>
      </c>
      <c r="F187" s="22">
        <v>1</v>
      </c>
      <c r="G187" s="22">
        <v>1</v>
      </c>
      <c r="H187" s="22">
        <v>1</v>
      </c>
      <c r="I187" s="22">
        <v>1</v>
      </c>
      <c r="J187" s="22">
        <v>1</v>
      </c>
      <c r="K187" s="22">
        <v>1</v>
      </c>
      <c r="L187" s="22">
        <v>1</v>
      </c>
      <c r="M187" s="22">
        <v>1</v>
      </c>
      <c r="N187" s="22">
        <v>1</v>
      </c>
      <c r="O187" s="22">
        <v>1</v>
      </c>
      <c r="P187" s="22">
        <v>1</v>
      </c>
      <c r="Q187" s="22">
        <v>1</v>
      </c>
      <c r="R187" s="22">
        <v>1</v>
      </c>
      <c r="S187" s="22">
        <v>1</v>
      </c>
      <c r="T187" s="22">
        <v>1</v>
      </c>
      <c r="U187" s="22">
        <v>1</v>
      </c>
    </row>
    <row r="188" spans="1:21" x14ac:dyDescent="0.3">
      <c r="C188" t="s">
        <v>29</v>
      </c>
      <c r="D188" s="22">
        <v>1</v>
      </c>
    </row>
    <row r="189" spans="1:21" x14ac:dyDescent="0.3">
      <c r="C189" t="s">
        <v>30</v>
      </c>
      <c r="D189" s="22">
        <v>1700</v>
      </c>
    </row>
    <row r="190" spans="1:21" x14ac:dyDescent="0.3">
      <c r="C190" t="s">
        <v>31</v>
      </c>
      <c r="D190" s="22">
        <v>1.7</v>
      </c>
      <c r="J190" s="22">
        <v>0.2</v>
      </c>
      <c r="K190" s="22">
        <v>0.25</v>
      </c>
      <c r="L190" s="22">
        <v>0.25</v>
      </c>
      <c r="U190" s="22">
        <v>1</v>
      </c>
    </row>
    <row r="191" spans="1:21" x14ac:dyDescent="0.3">
      <c r="C191" t="s">
        <v>32</v>
      </c>
      <c r="D191" s="22">
        <v>4.6180000000000003</v>
      </c>
      <c r="J191" s="22">
        <v>4</v>
      </c>
      <c r="K191" s="22">
        <v>4</v>
      </c>
      <c r="L191" s="22">
        <v>4.2</v>
      </c>
      <c r="U191" s="22">
        <v>5</v>
      </c>
    </row>
    <row r="192" spans="1:21" x14ac:dyDescent="0.3">
      <c r="A192">
        <v>14030220000</v>
      </c>
      <c r="B192" t="s">
        <v>67</v>
      </c>
      <c r="C192" t="s">
        <v>27</v>
      </c>
      <c r="E192" s="22">
        <v>20</v>
      </c>
      <c r="F192" s="22">
        <v>16</v>
      </c>
      <c r="G192" s="22">
        <v>24</v>
      </c>
      <c r="H192" s="22">
        <v>25</v>
      </c>
      <c r="I192" s="22">
        <v>27</v>
      </c>
      <c r="J192" s="22">
        <v>23</v>
      </c>
      <c r="K192" s="22">
        <v>23</v>
      </c>
      <c r="L192" s="22">
        <v>22</v>
      </c>
      <c r="M192" s="22">
        <v>18</v>
      </c>
      <c r="N192" s="22">
        <v>14</v>
      </c>
      <c r="O192" s="22">
        <v>18</v>
      </c>
      <c r="P192" s="22">
        <v>18</v>
      </c>
      <c r="Q192" s="22">
        <v>17</v>
      </c>
      <c r="R192" s="22">
        <v>12</v>
      </c>
      <c r="S192" s="22">
        <v>18</v>
      </c>
      <c r="T192" s="22">
        <v>20</v>
      </c>
      <c r="U192" s="22">
        <v>23</v>
      </c>
    </row>
    <row r="193" spans="1:21" x14ac:dyDescent="0.3">
      <c r="C193" t="s">
        <v>28</v>
      </c>
      <c r="D193" s="22">
        <v>45</v>
      </c>
      <c r="E193" s="22">
        <v>4</v>
      </c>
      <c r="G193" s="22">
        <v>10</v>
      </c>
      <c r="H193" s="22">
        <v>11</v>
      </c>
      <c r="I193" s="22">
        <v>2</v>
      </c>
      <c r="L193" s="22">
        <v>5</v>
      </c>
      <c r="M193" s="22">
        <v>5</v>
      </c>
      <c r="N193" s="22">
        <v>2</v>
      </c>
      <c r="O193" s="22">
        <v>6</v>
      </c>
    </row>
    <row r="194" spans="1:21" x14ac:dyDescent="0.3">
      <c r="C194" t="s">
        <v>29</v>
      </c>
      <c r="D194" s="22">
        <v>45</v>
      </c>
      <c r="J194" s="22">
        <v>4</v>
      </c>
      <c r="L194" s="22">
        <v>6</v>
      </c>
      <c r="M194" s="22">
        <v>9</v>
      </c>
      <c r="N194" s="22">
        <v>6</v>
      </c>
      <c r="O194" s="22">
        <v>2</v>
      </c>
      <c r="Q194" s="22">
        <v>5</v>
      </c>
      <c r="R194" s="22">
        <v>5</v>
      </c>
      <c r="S194" s="22">
        <v>2</v>
      </c>
      <c r="T194" s="22">
        <v>6</v>
      </c>
    </row>
    <row r="195" spans="1:21" x14ac:dyDescent="0.3">
      <c r="C195" t="s">
        <v>30</v>
      </c>
      <c r="D195" s="22">
        <v>19977.776999999998</v>
      </c>
      <c r="J195" s="22">
        <v>20500</v>
      </c>
      <c r="L195" s="22">
        <v>20833.332999999999</v>
      </c>
      <c r="M195" s="22">
        <v>18666.666000000001</v>
      </c>
      <c r="N195" s="22">
        <v>19166.666000000001</v>
      </c>
      <c r="O195" s="22">
        <v>21000</v>
      </c>
      <c r="Q195" s="22">
        <v>21000</v>
      </c>
      <c r="R195" s="22">
        <v>19000</v>
      </c>
      <c r="S195" s="22">
        <v>21000</v>
      </c>
      <c r="T195" s="22">
        <v>20833.332999999999</v>
      </c>
    </row>
    <row r="196" spans="1:21" x14ac:dyDescent="0.3">
      <c r="C196" t="s">
        <v>31</v>
      </c>
      <c r="D196" s="22">
        <v>899</v>
      </c>
      <c r="J196" s="22">
        <v>82</v>
      </c>
      <c r="L196" s="22">
        <v>125</v>
      </c>
      <c r="M196" s="22">
        <v>168</v>
      </c>
      <c r="N196" s="22">
        <v>115</v>
      </c>
      <c r="O196" s="22">
        <v>42</v>
      </c>
      <c r="Q196" s="22">
        <v>105</v>
      </c>
      <c r="R196" s="22">
        <v>95</v>
      </c>
      <c r="S196" s="22">
        <v>42</v>
      </c>
      <c r="T196" s="22">
        <v>125</v>
      </c>
    </row>
    <row r="197" spans="1:21" x14ac:dyDescent="0.3">
      <c r="C197" t="s">
        <v>32</v>
      </c>
      <c r="D197" s="22">
        <v>0.91300000000000003</v>
      </c>
      <c r="J197" s="22">
        <v>0.85</v>
      </c>
      <c r="L197" s="22">
        <v>0.9</v>
      </c>
      <c r="M197" s="22">
        <v>1.232</v>
      </c>
      <c r="N197" s="22">
        <v>1.0349999999999999</v>
      </c>
      <c r="O197" s="22">
        <v>1</v>
      </c>
      <c r="Q197" s="22">
        <v>0.65</v>
      </c>
      <c r="R197" s="22">
        <v>0.75</v>
      </c>
      <c r="S197" s="22">
        <v>0.8</v>
      </c>
      <c r="T197" s="22">
        <v>0.78</v>
      </c>
    </row>
    <row r="198" spans="1:21" x14ac:dyDescent="0.3">
      <c r="A198">
        <v>14030230000</v>
      </c>
      <c r="B198" t="s">
        <v>68</v>
      </c>
      <c r="C198" t="s">
        <v>27</v>
      </c>
      <c r="E198" s="22">
        <v>2</v>
      </c>
      <c r="F198" s="22">
        <v>2</v>
      </c>
      <c r="G198" s="22">
        <v>7</v>
      </c>
      <c r="H198" s="22">
        <v>14</v>
      </c>
      <c r="I198" s="22">
        <v>18</v>
      </c>
      <c r="J198" s="22">
        <v>18</v>
      </c>
      <c r="K198" s="22">
        <v>18</v>
      </c>
      <c r="L198" s="22">
        <v>16</v>
      </c>
      <c r="M198" s="22">
        <v>13</v>
      </c>
      <c r="N198" s="22">
        <v>7</v>
      </c>
      <c r="O198" s="22">
        <v>3</v>
      </c>
      <c r="P198" s="22">
        <v>1</v>
      </c>
      <c r="Q198" s="22">
        <v>2</v>
      </c>
      <c r="R198" s="22">
        <v>4</v>
      </c>
      <c r="S198" s="22">
        <v>4</v>
      </c>
      <c r="T198" s="22">
        <v>7</v>
      </c>
      <c r="U198" s="22">
        <v>9</v>
      </c>
    </row>
    <row r="199" spans="1:21" x14ac:dyDescent="0.3">
      <c r="C199" t="s">
        <v>28</v>
      </c>
      <c r="D199" s="22">
        <v>19</v>
      </c>
      <c r="G199" s="22">
        <v>7</v>
      </c>
      <c r="H199" s="22">
        <v>7</v>
      </c>
      <c r="I199" s="22">
        <v>4</v>
      </c>
      <c r="P199" s="22">
        <v>1</v>
      </c>
    </row>
    <row r="200" spans="1:21" x14ac:dyDescent="0.3">
      <c r="C200" t="s">
        <v>29</v>
      </c>
      <c r="D200" s="22">
        <v>19</v>
      </c>
      <c r="L200" s="22">
        <v>2</v>
      </c>
      <c r="M200" s="22">
        <v>3</v>
      </c>
      <c r="N200" s="22">
        <v>6</v>
      </c>
      <c r="O200" s="22">
        <v>4</v>
      </c>
      <c r="P200" s="22">
        <v>3</v>
      </c>
      <c r="U200" s="22">
        <v>1</v>
      </c>
    </row>
    <row r="201" spans="1:21" x14ac:dyDescent="0.3">
      <c r="C201" t="s">
        <v>30</v>
      </c>
      <c r="D201" s="22">
        <v>38052.631000000001</v>
      </c>
      <c r="L201" s="22">
        <v>39000</v>
      </c>
      <c r="M201" s="22">
        <v>36666.665999999997</v>
      </c>
      <c r="N201" s="22">
        <v>38333.332999999999</v>
      </c>
      <c r="O201" s="22">
        <v>37500</v>
      </c>
      <c r="P201" s="22">
        <v>38333.332999999999</v>
      </c>
      <c r="U201" s="22">
        <v>40000</v>
      </c>
    </row>
    <row r="202" spans="1:21" x14ac:dyDescent="0.3">
      <c r="C202" t="s">
        <v>31</v>
      </c>
      <c r="D202" s="22">
        <v>723</v>
      </c>
      <c r="L202" s="22">
        <v>78</v>
      </c>
      <c r="M202" s="22">
        <v>110</v>
      </c>
      <c r="N202" s="22">
        <v>230</v>
      </c>
      <c r="O202" s="22">
        <v>150</v>
      </c>
      <c r="P202" s="22">
        <v>115</v>
      </c>
      <c r="U202" s="22">
        <v>40</v>
      </c>
    </row>
    <row r="203" spans="1:21" x14ac:dyDescent="0.3">
      <c r="C203" t="s">
        <v>32</v>
      </c>
      <c r="D203" s="22">
        <v>0.94299999999999995</v>
      </c>
      <c r="L203" s="22">
        <v>0.8</v>
      </c>
      <c r="M203" s="22">
        <v>1</v>
      </c>
      <c r="N203" s="22">
        <v>0.98299999999999998</v>
      </c>
      <c r="O203" s="22">
        <v>1</v>
      </c>
      <c r="P203" s="22">
        <v>0.9</v>
      </c>
      <c r="U203" s="22">
        <v>0.74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2023-05-05T17:40:55Z</dcterms:created>
  <dcterms:modified xsi:type="dcterms:W3CDTF">2023-05-05T17:41:11Z</dcterms:modified>
</cp:coreProperties>
</file>